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TECHNIQUE\OPER\BAT_7\16999 HGM Réfection étanchéité toiture morgue et IFSI\ETUDE\DCE\"/>
    </mc:Choice>
  </mc:AlternateContent>
  <bookViews>
    <workbookView xWindow="1956" yWindow="120" windowWidth="9192" windowHeight="4968" tabRatio="810"/>
  </bookViews>
  <sheets>
    <sheet name="PAGE_GARDE" sheetId="1" r:id="rId1"/>
    <sheet name="MORGUE" sheetId="8" r:id="rId2"/>
    <sheet name="HALL IFSI" sheetId="9" r:id="rId3"/>
    <sheet name="CRIH" sheetId="12" r:id="rId4"/>
    <sheet name="GE" sheetId="13" r:id="rId5"/>
    <sheet name="RECAP" sheetId="11" r:id="rId6"/>
  </sheets>
  <definedNames>
    <definedName name="_Toc195023301" localSheetId="3">CRIH!#REF!</definedName>
    <definedName name="_Toc195023301" localSheetId="4">GE!#REF!</definedName>
    <definedName name="_Toc195023301" localSheetId="2">'HALL IFSI'!#REF!</definedName>
    <definedName name="_Toc195023301" localSheetId="1">MORGUE!#REF!</definedName>
    <definedName name="_Toc195023301" localSheetId="5">RECAP!#REF!</definedName>
    <definedName name="_Toc195023307" localSheetId="3">CRIH!#REF!</definedName>
    <definedName name="_Toc195023307" localSheetId="4">GE!#REF!</definedName>
    <definedName name="_Toc195023307" localSheetId="2">'HALL IFSI'!#REF!</definedName>
    <definedName name="_Toc195023307" localSheetId="1">MORGUE!#REF!</definedName>
    <definedName name="_Toc195023307" localSheetId="5">RECAP!#REF!</definedName>
    <definedName name="_Toc528304991" localSheetId="3">CRIH!#REF!</definedName>
    <definedName name="_Toc528304991" localSheetId="4">GE!#REF!</definedName>
    <definedName name="_Toc528304991" localSheetId="2">'HALL IFSI'!#REF!</definedName>
    <definedName name="_Toc528304991" localSheetId="1">MORGUE!#REF!</definedName>
    <definedName name="_Toc528304991" localSheetId="5">RECAP!#REF!</definedName>
    <definedName name="_Toc528305008" localSheetId="3">CRIH!#REF!</definedName>
    <definedName name="_Toc528305008" localSheetId="4">GE!#REF!</definedName>
    <definedName name="_Toc528305008" localSheetId="2">'HALL IFSI'!#REF!</definedName>
    <definedName name="_Toc528305008" localSheetId="1">MORGUE!#REF!</definedName>
    <definedName name="_Toc528305008" localSheetId="5">RECAP!#REF!</definedName>
    <definedName name="_xlnm.Print_Titles" localSheetId="3">CRIH!$1:$5</definedName>
    <definedName name="_xlnm.Print_Titles" localSheetId="4">GE!$1:$5</definedName>
    <definedName name="_xlnm.Print_Titles" localSheetId="2">'HALL IFSI'!$1:$5</definedName>
    <definedName name="_xlnm.Print_Titles" localSheetId="1">MORGUE!$1:$5</definedName>
    <definedName name="_xlnm.Print_Titles" localSheetId="5">RECAP!$1:$5</definedName>
    <definedName name="_xlnm.Print_Area" localSheetId="3">CRIH!$A$1:$G$53</definedName>
    <definedName name="_xlnm.Print_Area" localSheetId="4">GE!$A$1:$G$53</definedName>
    <definedName name="_xlnm.Print_Area" localSheetId="2">'HALL IFSI'!$A$1:$G$53</definedName>
    <definedName name="_xlnm.Print_Area" localSheetId="1">MORGUE!$A$1:$G$53</definedName>
    <definedName name="_xlnm.Print_Area" localSheetId="0">PAGE_GARDE!$A$1:$A$35</definedName>
    <definedName name="_xlnm.Print_Area" localSheetId="5">RECAP!$A$1:$G$22</definedName>
  </definedNames>
  <calcPr calcId="162913" iterate="1"/>
</workbook>
</file>

<file path=xl/calcChain.xml><?xml version="1.0" encoding="utf-8"?>
<calcChain xmlns="http://schemas.openxmlformats.org/spreadsheetml/2006/main">
  <c r="E21" i="8" l="1"/>
  <c r="E21" i="9"/>
  <c r="E21" i="12"/>
  <c r="E21" i="13"/>
  <c r="E47" i="13"/>
  <c r="E45" i="13"/>
  <c r="E43" i="13"/>
  <c r="E41" i="13"/>
  <c r="E39" i="13"/>
  <c r="E37" i="13"/>
  <c r="E35" i="13"/>
  <c r="E33" i="13"/>
  <c r="E31" i="13"/>
  <c r="E29" i="13"/>
  <c r="E27" i="13"/>
  <c r="E25" i="13"/>
  <c r="E23" i="13"/>
  <c r="E19" i="13"/>
  <c r="E17" i="13"/>
  <c r="E15" i="13"/>
  <c r="E13" i="13"/>
  <c r="A3" i="13"/>
  <c r="A2" i="13"/>
  <c r="E1" i="13"/>
  <c r="A1" i="13"/>
  <c r="E51" i="13" l="1"/>
  <c r="E52" i="13" s="1"/>
  <c r="E47" i="12"/>
  <c r="E45" i="12"/>
  <c r="E43" i="12"/>
  <c r="E41" i="12"/>
  <c r="E39" i="12"/>
  <c r="E37" i="12"/>
  <c r="E35" i="12"/>
  <c r="E33" i="12"/>
  <c r="E31" i="12"/>
  <c r="E29" i="12"/>
  <c r="E27" i="12"/>
  <c r="E25" i="12"/>
  <c r="E23" i="12"/>
  <c r="E19" i="12"/>
  <c r="E17" i="12"/>
  <c r="E15" i="12"/>
  <c r="E13" i="12"/>
  <c r="A3" i="12"/>
  <c r="A2" i="12"/>
  <c r="E1" i="12"/>
  <c r="A1" i="12"/>
  <c r="E17" i="11" l="1"/>
  <c r="E53" i="13"/>
  <c r="E51" i="12"/>
  <c r="E37" i="9"/>
  <c r="E35" i="9"/>
  <c r="E37" i="8"/>
  <c r="E35" i="8"/>
  <c r="E33" i="9"/>
  <c r="E31" i="9"/>
  <c r="E33" i="8"/>
  <c r="E31" i="8"/>
  <c r="A3" i="11"/>
  <c r="A2" i="11"/>
  <c r="E1" i="11"/>
  <c r="A1" i="11"/>
  <c r="E29" i="8"/>
  <c r="E39" i="9"/>
  <c r="E29" i="9"/>
  <c r="E52" i="12" l="1"/>
  <c r="E53" i="12" s="1"/>
  <c r="E15" i="11"/>
  <c r="E47" i="9"/>
  <c r="E45" i="9"/>
  <c r="E43" i="9"/>
  <c r="E41" i="9"/>
  <c r="E27" i="9"/>
  <c r="E25" i="9"/>
  <c r="E23" i="9"/>
  <c r="E19" i="9"/>
  <c r="E17" i="9"/>
  <c r="E15" i="9"/>
  <c r="E13" i="9"/>
  <c r="A3" i="9"/>
  <c r="A2" i="9"/>
  <c r="E1" i="9"/>
  <c r="A1" i="9"/>
  <c r="E47" i="8"/>
  <c r="E45" i="8"/>
  <c r="E43" i="8"/>
  <c r="E41" i="8"/>
  <c r="E39" i="8"/>
  <c r="E51" i="9" l="1"/>
  <c r="E52" i="9" l="1"/>
  <c r="E53" i="9" s="1"/>
  <c r="E13" i="11"/>
  <c r="A3" i="8"/>
  <c r="E23" i="8" l="1"/>
  <c r="E27" i="8" l="1"/>
  <c r="E19" i="8"/>
  <c r="E17" i="8"/>
  <c r="E15" i="8"/>
  <c r="E13" i="8"/>
  <c r="E1" i="8"/>
  <c r="E25" i="8" l="1"/>
  <c r="E51" i="8" s="1"/>
  <c r="E11" i="11" s="1"/>
  <c r="E20" i="11" s="1"/>
  <c r="E21" i="11" l="1"/>
  <c r="E22" i="11" s="1"/>
  <c r="A2" i="8"/>
  <c r="A1" i="8"/>
  <c r="E52" i="8" l="1"/>
  <c r="E53" i="8" s="1"/>
</calcChain>
</file>

<file path=xl/sharedStrings.xml><?xml version="1.0" encoding="utf-8"?>
<sst xmlns="http://schemas.openxmlformats.org/spreadsheetml/2006/main" count="231" uniqueCount="56">
  <si>
    <t>CENTRE   HOSPITALIER  UNIVERSITAIRE</t>
  </si>
  <si>
    <t>CLERMONT FERRAND</t>
  </si>
  <si>
    <t>ce cadre doit être obligatoirement rempli à l'exclusion de toutes autres formes de présentation</t>
  </si>
  <si>
    <t>L'entreprise est tenue de vérifier et de modifier, le cas échéant, les quantités indiquées dans le cadre de décomposition fourni avec le présent dossier</t>
  </si>
  <si>
    <t>Situation</t>
  </si>
  <si>
    <t>DESIGNATION</t>
  </si>
  <si>
    <t>U.</t>
  </si>
  <si>
    <t>Q.</t>
  </si>
  <si>
    <t xml:space="preserve"> Q. réalisée</t>
  </si>
  <si>
    <t xml:space="preserve">  S. T. réalisé</t>
  </si>
  <si>
    <t>TOTAL HT</t>
  </si>
  <si>
    <t>TOTAL TTC</t>
  </si>
  <si>
    <t>offre de base montant à reporter à l'acte d'engagement</t>
  </si>
  <si>
    <t>TVA 20%</t>
  </si>
  <si>
    <t>Toutes les lignes du cadre de décompositions seront valorisées, la non valorisation d'un article rendra l'offre non recevable</t>
  </si>
  <si>
    <t>DECOMPOSITION  DU  PRIX  GLOBAL ET FORFAITAIRE</t>
  </si>
  <si>
    <t>DECOMPOSITION DU PRIX GLOBAL ET FORFAITAIRE</t>
  </si>
  <si>
    <t>Ens</t>
  </si>
  <si>
    <t>P.U.(HT)</t>
  </si>
  <si>
    <t>S. TOTAL HT</t>
  </si>
  <si>
    <t>2 OUVRAGES (la numérotation suivante correspond aux articles du CCTP, les exigences formulées dans les autres paragraphes sont réputées incluses dans les prix des ouvrages)</t>
  </si>
  <si>
    <t>SITE :  Gabriel Montpied</t>
  </si>
  <si>
    <t>Ml</t>
  </si>
  <si>
    <t>M²</t>
  </si>
  <si>
    <t>N° OPERATION :  7/HGM/16999</t>
  </si>
  <si>
    <t>DTES septembre 2025</t>
  </si>
  <si>
    <t>OPERATION : REFECTION ETANCHEITE TOITURES</t>
  </si>
  <si>
    <t>2.1. Installation et protection de chantier</t>
  </si>
  <si>
    <t>2.2. Garde corps définitifs</t>
  </si>
  <si>
    <t>2.4. Création accès toiture type saut de loup sécurisé</t>
  </si>
  <si>
    <t>2.3. Garde corps provisoires</t>
  </si>
  <si>
    <t>1 BATIMENT MORGUE</t>
  </si>
  <si>
    <t>U</t>
  </si>
  <si>
    <t>SO</t>
  </si>
  <si>
    <t>2 BATIMENT IFSI - TOITURE HALL</t>
  </si>
  <si>
    <t xml:space="preserve">RECAPITULATIF </t>
  </si>
  <si>
    <t>3 BATIMENT CRIH - BATIMENT HISTORIQUE SUD</t>
  </si>
  <si>
    <t>LOT N°1 - ETANCHEITE GRAVILLONNEE</t>
  </si>
  <si>
    <t>4 BATIMENT GROUPE ELECTROGENE</t>
  </si>
  <si>
    <t>BATIMENTS : MORGUE / CRIH / HALL IFSI / GROUPE</t>
  </si>
  <si>
    <t>2.5. Fourniture et pose d'une échelle à crinoline pour accès toiture</t>
  </si>
  <si>
    <t>2.6. Opération de grutage</t>
  </si>
  <si>
    <t>2.7. Dépose protection gravillons</t>
  </si>
  <si>
    <t>2.8. Dépose du complexe isolation existant</t>
  </si>
  <si>
    <t>2.9. Dépose couvertines existantes</t>
  </si>
  <si>
    <t xml:space="preserve">2.10. Fourniture et pose d'un complexe d'isolation et d'étanchéité </t>
  </si>
  <si>
    <t>2.11. Fourniture et pose relevés d'étanchéité isolé</t>
  </si>
  <si>
    <t>2.12. Fourniture et pose de relevé d'étanchéité résine sur cheminée, lanterneaux</t>
  </si>
  <si>
    <t>2.13. Naissances des évacuations E.P.</t>
  </si>
  <si>
    <t>2.14. Dépose, repose de coupole des lanterneaux d'éclairement zénital</t>
  </si>
  <si>
    <t>2.15. Couvertine acier laqué</t>
  </si>
  <si>
    <t>2.16. Pose de sable / gravier et traitement anti-mousse</t>
  </si>
  <si>
    <t>2.17. Nettoyage chantier</t>
  </si>
  <si>
    <t>2.18. Elaboration du DOE</t>
  </si>
  <si>
    <t>2.10. Fourniture et pose d'un complexe d'isolation et d'étanchéité (compris remplacement étanchéité sur local escalier)</t>
  </si>
  <si>
    <t>2.10. Fourniture et pose d'un complexe d'isolation et d'étanchéité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</si>
</sst>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€&quot;_-;\-* #,##0.00\ &quot;€&quot;_-;_-* &quot;-&quot;??\ &quot;€&quot;_-;_-@_-"/>
  </numFmts>
  <fonts count="17" x14ac:knownFonts="1">
    <font>
      <sz val="10"/>
      <name val="MS Sans Serif"/>
    </font>
    <font>
      <sz val="9"/>
      <name val="Arial"/>
      <family val="2"/>
    </font>
    <font>
      <sz val="9"/>
      <name val="MS Sans Serif"/>
      <family val="2"/>
    </font>
    <font>
      <sz val="8"/>
      <name val="Arial"/>
      <family val="2"/>
    </font>
    <font>
      <sz val="10"/>
      <name val="MS Sans Serif"/>
      <family val="2"/>
    </font>
    <font>
      <b/>
      <sz val="10"/>
      <name val="Arial"/>
      <family val="2"/>
    </font>
    <font>
      <b/>
      <sz val="10"/>
      <color rgb="FFC00000"/>
      <name val="MS Sans Serif"/>
      <family val="2"/>
    </font>
    <font>
      <b/>
      <sz val="9"/>
      <name val="Arial"/>
      <family val="2"/>
    </font>
    <font>
      <b/>
      <sz val="10"/>
      <name val="MS Sans Serif"/>
    </font>
    <font>
      <b/>
      <sz val="8"/>
      <name val="Arial"/>
      <family val="2"/>
    </font>
    <font>
      <sz val="10"/>
      <name val="MS Sans Serif"/>
    </font>
    <font>
      <sz val="12"/>
      <name val="Arial"/>
      <family val="2"/>
    </font>
    <font>
      <sz val="10"/>
      <name val="Arial"/>
      <family val="2"/>
    </font>
    <font>
      <b/>
      <sz val="8.5"/>
      <name val="Arial"/>
      <family val="2"/>
    </font>
    <font>
      <sz val="10"/>
      <color rgb="FF000000"/>
      <name val="Arial"/>
      <family val="2"/>
    </font>
    <font>
      <b/>
      <u/>
      <sz val="11"/>
      <color rgb="FFC00000"/>
      <name val="Arial"/>
      <family val="2"/>
    </font>
    <font>
      <b/>
      <sz val="9"/>
      <color rgb="FFFF000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7030A0"/>
        <bgColor indexed="64"/>
      </patternFill>
    </fill>
  </fills>
  <borders count="3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dotted">
        <color indexed="64"/>
      </top>
      <bottom style="dotted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44" fontId="10" fillId="0" borderId="0" applyFont="0" applyFill="0" applyBorder="0" applyAlignment="0" applyProtection="0"/>
  </cellStyleXfs>
  <cellXfs count="103">
    <xf numFmtId="0" fontId="0" fillId="0" borderId="0" xfId="0"/>
    <xf numFmtId="0" fontId="0" fillId="0" borderId="0" xfId="0" applyAlignment="1">
      <alignment horizontal="right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2" xfId="0" applyFont="1" applyBorder="1" applyAlignment="1">
      <alignment horizontal="centerContinuous" vertical="center"/>
    </xf>
    <xf numFmtId="0" fontId="0" fillId="0" borderId="2" xfId="0" applyBorder="1" applyAlignment="1">
      <alignment vertical="center"/>
    </xf>
    <xf numFmtId="0" fontId="1" fillId="0" borderId="4" xfId="0" applyFont="1" applyBorder="1" applyAlignment="1">
      <alignment horizontal="centerContinuous" vertical="center"/>
    </xf>
    <xf numFmtId="0" fontId="0" fillId="0" borderId="0" xfId="0" applyAlignment="1"/>
    <xf numFmtId="0" fontId="1" fillId="0" borderId="5" xfId="0" applyFont="1" applyFill="1" applyBorder="1" applyAlignment="1">
      <alignment horizontal="centerContinuous" vertical="center" wrapText="1"/>
    </xf>
    <xf numFmtId="0" fontId="1" fillId="0" borderId="0" xfId="0" applyFont="1" applyFill="1" applyBorder="1" applyAlignment="1">
      <alignment horizontal="centerContinuous" vertical="center" wrapText="1"/>
    </xf>
    <xf numFmtId="0" fontId="0" fillId="0" borderId="0" xfId="0" applyAlignment="1">
      <alignment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0" xfId="0" applyFill="1" applyAlignment="1">
      <alignment wrapText="1"/>
    </xf>
    <xf numFmtId="0" fontId="1" fillId="0" borderId="6" xfId="0" applyFon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Continuous" vertical="center"/>
    </xf>
    <xf numFmtId="0" fontId="2" fillId="2" borderId="2" xfId="0" applyFont="1" applyFill="1" applyBorder="1" applyAlignment="1">
      <alignment vertical="center"/>
    </xf>
    <xf numFmtId="0" fontId="0" fillId="2" borderId="5" xfId="0" applyFill="1" applyBorder="1" applyAlignment="1">
      <alignment vertical="center" wrapText="1"/>
    </xf>
    <xf numFmtId="0" fontId="1" fillId="0" borderId="10" xfId="0" applyFont="1" applyFill="1" applyBorder="1" applyAlignment="1">
      <alignment horizontal="centerContinuous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2" borderId="15" xfId="0" applyFill="1" applyBorder="1" applyAlignment="1">
      <alignment vertical="center" wrapText="1"/>
    </xf>
    <xf numFmtId="0" fontId="0" fillId="0" borderId="16" xfId="0" applyBorder="1" applyAlignment="1">
      <alignment vertical="center"/>
    </xf>
    <xf numFmtId="0" fontId="0" fillId="2" borderId="16" xfId="0" applyFill="1" applyBorder="1" applyAlignment="1">
      <alignment horizontal="centerContinuous" vertical="center"/>
    </xf>
    <xf numFmtId="0" fontId="2" fillId="2" borderId="7" xfId="0" applyFont="1" applyFill="1" applyBorder="1" applyAlignment="1">
      <alignment vertical="center"/>
    </xf>
    <xf numFmtId="0" fontId="0" fillId="2" borderId="17" xfId="0" applyFill="1" applyBorder="1" applyAlignment="1">
      <alignment vertical="center" wrapText="1"/>
    </xf>
    <xf numFmtId="0" fontId="0" fillId="2" borderId="18" xfId="0" applyFill="1" applyBorder="1" applyAlignment="1">
      <alignment vertical="center" wrapText="1"/>
    </xf>
    <xf numFmtId="0" fontId="7" fillId="0" borderId="13" xfId="0" applyFont="1" applyFill="1" applyBorder="1" applyAlignment="1">
      <alignment horizontal="center" vertical="center"/>
    </xf>
    <xf numFmtId="0" fontId="7" fillId="0" borderId="14" xfId="0" applyFont="1" applyFill="1" applyBorder="1" applyAlignment="1">
      <alignment horizontal="center" vertical="center"/>
    </xf>
    <xf numFmtId="0" fontId="8" fillId="0" borderId="14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9" fillId="0" borderId="11" xfId="0" applyFont="1" applyFill="1" applyBorder="1" applyAlignment="1">
      <alignment horizontal="center" vertical="center"/>
    </xf>
    <xf numFmtId="0" fontId="9" fillId="0" borderId="12" xfId="0" applyFont="1" applyFill="1" applyBorder="1" applyAlignment="1">
      <alignment horizontal="center" vertical="center"/>
    </xf>
    <xf numFmtId="0" fontId="8" fillId="0" borderId="19" xfId="0" applyFont="1" applyFill="1" applyBorder="1" applyAlignment="1">
      <alignment horizontal="center" vertical="center"/>
    </xf>
    <xf numFmtId="0" fontId="11" fillId="0" borderId="0" xfId="0" applyFont="1" applyAlignment="1">
      <alignment horizontal="center"/>
    </xf>
    <xf numFmtId="0" fontId="12" fillId="0" borderId="0" xfId="0" applyFont="1"/>
    <xf numFmtId="0" fontId="12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12" fillId="0" borderId="0" xfId="0" applyFont="1" applyAlignment="1">
      <alignment horizontal="center" wrapText="1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44" fontId="1" fillId="0" borderId="5" xfId="1" applyFont="1" applyFill="1" applyBorder="1" applyAlignment="1">
      <alignment horizontal="centerContinuous" vertical="center" wrapText="1"/>
    </xf>
    <xf numFmtId="44" fontId="1" fillId="0" borderId="5" xfId="1" applyFont="1" applyFill="1" applyBorder="1" applyAlignment="1">
      <alignment horizontal="center" vertical="center" wrapText="1"/>
    </xf>
    <xf numFmtId="0" fontId="1" fillId="0" borderId="21" xfId="0" applyFont="1" applyFill="1" applyBorder="1" applyAlignment="1">
      <alignment horizontal="center" vertical="center" wrapText="1"/>
    </xf>
    <xf numFmtId="44" fontId="1" fillId="0" borderId="21" xfId="1" applyFont="1" applyFill="1" applyBorder="1" applyAlignment="1">
      <alignment horizontal="center" vertical="center" wrapText="1"/>
    </xf>
    <xf numFmtId="44" fontId="1" fillId="0" borderId="22" xfId="1" applyFont="1" applyFill="1" applyBorder="1" applyAlignment="1">
      <alignment horizontal="center" vertical="center" wrapText="1"/>
    </xf>
    <xf numFmtId="0" fontId="0" fillId="2" borderId="21" xfId="0" applyFill="1" applyBorder="1" applyAlignment="1">
      <alignment vertical="center" wrapText="1"/>
    </xf>
    <xf numFmtId="0" fontId="0" fillId="2" borderId="23" xfId="0" applyFill="1" applyBorder="1" applyAlignment="1">
      <alignment vertical="center" wrapText="1"/>
    </xf>
    <xf numFmtId="0" fontId="1" fillId="0" borderId="24" xfId="0" applyFont="1" applyFill="1" applyBorder="1" applyAlignment="1">
      <alignment horizontal="center" vertical="center" wrapText="1"/>
    </xf>
    <xf numFmtId="0" fontId="0" fillId="2" borderId="6" xfId="0" applyFill="1" applyBorder="1" applyAlignment="1">
      <alignment vertical="center" wrapText="1"/>
    </xf>
    <xf numFmtId="0" fontId="1" fillId="0" borderId="22" xfId="0" applyFont="1" applyFill="1" applyBorder="1" applyAlignment="1">
      <alignment horizontal="center" vertical="center" wrapText="1"/>
    </xf>
    <xf numFmtId="0" fontId="1" fillId="0" borderId="26" xfId="0" applyFont="1" applyBorder="1" applyAlignment="1">
      <alignment vertical="center"/>
    </xf>
    <xf numFmtId="0" fontId="1" fillId="0" borderId="26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1" fillId="0" borderId="29" xfId="0" applyFont="1" applyBorder="1" applyAlignment="1">
      <alignment horizontal="center" vertical="center"/>
    </xf>
    <xf numFmtId="49" fontId="6" fillId="0" borderId="28" xfId="0" applyNumberFormat="1" applyFont="1" applyFill="1" applyBorder="1" applyAlignment="1">
      <alignment vertical="center" wrapText="1"/>
    </xf>
    <xf numFmtId="49" fontId="1" fillId="0" borderId="30" xfId="0" applyNumberFormat="1" applyFont="1" applyFill="1" applyBorder="1" applyAlignment="1">
      <alignment horizontal="left" vertical="center" wrapText="1"/>
    </xf>
    <xf numFmtId="49" fontId="1" fillId="0" borderId="28" xfId="0" applyNumberFormat="1" applyFont="1" applyFill="1" applyBorder="1" applyAlignment="1">
      <alignment horizontal="left" vertical="center" wrapText="1"/>
    </xf>
    <xf numFmtId="49" fontId="7" fillId="0" borderId="28" xfId="0" applyNumberFormat="1" applyFont="1" applyFill="1" applyBorder="1" applyAlignment="1">
      <alignment horizontal="left" vertical="center" wrapText="1"/>
    </xf>
    <xf numFmtId="0" fontId="14" fillId="0" borderId="30" xfId="0" applyFont="1" applyBorder="1" applyAlignment="1">
      <alignment horizontal="justify" vertical="center"/>
    </xf>
    <xf numFmtId="49" fontId="3" fillId="0" borderId="28" xfId="0" applyNumberFormat="1" applyFont="1" applyFill="1" applyBorder="1" applyAlignment="1">
      <alignment horizontal="left" vertical="center" wrapText="1"/>
    </xf>
    <xf numFmtId="49" fontId="4" fillId="0" borderId="28" xfId="0" applyNumberFormat="1" applyFont="1" applyFill="1" applyBorder="1" applyAlignment="1">
      <alignment horizontal="center" vertical="center"/>
    </xf>
    <xf numFmtId="49" fontId="4" fillId="0" borderId="31" xfId="0" applyNumberFormat="1" applyFont="1" applyFill="1" applyBorder="1" applyAlignment="1">
      <alignment horizontal="center" vertical="center"/>
    </xf>
    <xf numFmtId="0" fontId="0" fillId="2" borderId="32" xfId="0" applyFill="1" applyBorder="1" applyAlignment="1">
      <alignment vertical="center" wrapText="1"/>
    </xf>
    <xf numFmtId="44" fontId="8" fillId="0" borderId="33" xfId="0" applyNumberFormat="1" applyFont="1" applyFill="1" applyBorder="1" applyAlignment="1">
      <alignment horizontal="center" vertical="center"/>
    </xf>
    <xf numFmtId="44" fontId="8" fillId="0" borderId="7" xfId="0" applyNumberFormat="1" applyFont="1" applyFill="1" applyBorder="1" applyAlignment="1">
      <alignment horizontal="center" vertical="center"/>
    </xf>
    <xf numFmtId="44" fontId="8" fillId="0" borderId="34" xfId="0" applyNumberFormat="1" applyFont="1" applyFill="1" applyBorder="1" applyAlignment="1">
      <alignment horizontal="center" vertical="center"/>
    </xf>
    <xf numFmtId="49" fontId="5" fillId="0" borderId="25" xfId="0" applyNumberFormat="1" applyFont="1" applyFill="1" applyBorder="1" applyAlignment="1">
      <alignment horizontal="center" vertical="center"/>
    </xf>
    <xf numFmtId="0" fontId="0" fillId="2" borderId="35" xfId="0" applyFill="1" applyBorder="1" applyAlignment="1">
      <alignment vertical="center" wrapText="1"/>
    </xf>
    <xf numFmtId="0" fontId="0" fillId="2" borderId="36" xfId="0" applyFill="1" applyBorder="1" applyAlignment="1">
      <alignment vertical="center" wrapText="1"/>
    </xf>
    <xf numFmtId="0" fontId="5" fillId="0" borderId="25" xfId="0" applyFont="1" applyBorder="1" applyAlignment="1">
      <alignment vertical="center"/>
    </xf>
    <xf numFmtId="0" fontId="5" fillId="0" borderId="28" xfId="0" applyFont="1" applyBorder="1" applyAlignment="1">
      <alignment vertical="center"/>
    </xf>
    <xf numFmtId="0" fontId="7" fillId="0" borderId="29" xfId="0" applyFont="1" applyBorder="1" applyAlignment="1">
      <alignment vertical="center"/>
    </xf>
    <xf numFmtId="49" fontId="15" fillId="0" borderId="28" xfId="0" applyNumberFormat="1" applyFont="1" applyFill="1" applyBorder="1" applyAlignment="1">
      <alignment vertical="center" wrapText="1"/>
    </xf>
    <xf numFmtId="0" fontId="1" fillId="2" borderId="21" xfId="0" applyFont="1" applyFill="1" applyBorder="1" applyAlignment="1">
      <alignment vertical="center" wrapText="1"/>
    </xf>
    <xf numFmtId="0" fontId="1" fillId="2" borderId="23" xfId="0" applyFont="1" applyFill="1" applyBorder="1" applyAlignment="1">
      <alignment vertical="center" wrapText="1"/>
    </xf>
    <xf numFmtId="0" fontId="1" fillId="0" borderId="0" xfId="0" applyFont="1" applyFill="1" applyAlignment="1">
      <alignment wrapText="1"/>
    </xf>
    <xf numFmtId="0" fontId="1" fillId="0" borderId="30" xfId="0" applyFont="1" applyFill="1" applyBorder="1" applyAlignment="1">
      <alignment wrapText="1"/>
    </xf>
    <xf numFmtId="49" fontId="7" fillId="3" borderId="28" xfId="0" applyNumberFormat="1" applyFont="1" applyFill="1" applyBorder="1" applyAlignment="1">
      <alignment horizontal="left" vertical="center" wrapText="1"/>
    </xf>
    <xf numFmtId="0" fontId="1" fillId="0" borderId="28" xfId="0" applyFont="1" applyFill="1" applyBorder="1" applyAlignment="1">
      <alignment wrapText="1"/>
    </xf>
    <xf numFmtId="44" fontId="1" fillId="0" borderId="10" xfId="1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17" xfId="0" applyFont="1" applyFill="1" applyBorder="1" applyAlignment="1">
      <alignment vertical="center" wrapText="1"/>
    </xf>
    <xf numFmtId="0" fontId="1" fillId="4" borderId="21" xfId="0" applyFont="1" applyFill="1" applyBorder="1" applyAlignment="1">
      <alignment horizontal="center" vertical="center" wrapText="1"/>
    </xf>
    <xf numFmtId="44" fontId="1" fillId="4" borderId="21" xfId="1" applyFont="1" applyFill="1" applyBorder="1" applyAlignment="1">
      <alignment horizontal="center" vertical="center" wrapText="1"/>
    </xf>
    <xf numFmtId="0" fontId="1" fillId="4" borderId="24" xfId="0" applyFont="1" applyFill="1" applyBorder="1" applyAlignment="1">
      <alignment horizontal="center" vertical="center" wrapText="1"/>
    </xf>
    <xf numFmtId="44" fontId="1" fillId="4" borderId="22" xfId="1" applyFont="1" applyFill="1" applyBorder="1" applyAlignment="1">
      <alignment horizontal="center" vertical="center" wrapText="1"/>
    </xf>
    <xf numFmtId="49" fontId="7" fillId="5" borderId="28" xfId="0" applyNumberFormat="1" applyFont="1" applyFill="1" applyBorder="1" applyAlignment="1">
      <alignment horizontal="left" vertical="center" wrapText="1"/>
    </xf>
    <xf numFmtId="49" fontId="1" fillId="4" borderId="30" xfId="0" applyNumberFormat="1" applyFont="1" applyFill="1" applyBorder="1" applyAlignment="1">
      <alignment horizontal="left" vertical="center" wrapText="1"/>
    </xf>
    <xf numFmtId="0" fontId="1" fillId="4" borderId="30" xfId="0" applyFont="1" applyFill="1" applyBorder="1" applyAlignment="1">
      <alignment wrapText="1"/>
    </xf>
    <xf numFmtId="49" fontId="7" fillId="6" borderId="28" xfId="0" applyNumberFormat="1" applyFont="1" applyFill="1" applyBorder="1" applyAlignment="1">
      <alignment horizontal="left" vertical="center" wrapText="1"/>
    </xf>
    <xf numFmtId="49" fontId="16" fillId="0" borderId="28" xfId="0" applyNumberFormat="1" applyFont="1" applyFill="1" applyBorder="1" applyAlignment="1">
      <alignment horizontal="left" vertical="center" wrapText="1"/>
    </xf>
    <xf numFmtId="44" fontId="1" fillId="0" borderId="10" xfId="0" applyNumberFormat="1" applyFont="1" applyFill="1" applyBorder="1" applyAlignment="1">
      <alignment horizontal="center" vertical="center" wrapText="1"/>
    </xf>
    <xf numFmtId="0" fontId="14" fillId="7" borderId="30" xfId="0" applyFont="1" applyFill="1" applyBorder="1" applyAlignment="1">
      <alignment horizontal="justify" vertical="center"/>
    </xf>
    <xf numFmtId="0" fontId="1" fillId="7" borderId="21" xfId="0" applyFont="1" applyFill="1" applyBorder="1" applyAlignment="1">
      <alignment horizontal="center" vertical="center" wrapText="1"/>
    </xf>
    <xf numFmtId="44" fontId="1" fillId="7" borderId="21" xfId="1" applyFont="1" applyFill="1" applyBorder="1" applyAlignment="1">
      <alignment horizontal="center" vertical="center" wrapText="1"/>
    </xf>
    <xf numFmtId="0" fontId="1" fillId="7" borderId="24" xfId="0" applyFont="1" applyFill="1" applyBorder="1" applyAlignment="1">
      <alignment horizontal="center" vertical="center" wrapText="1"/>
    </xf>
    <xf numFmtId="0" fontId="1" fillId="7" borderId="22" xfId="0" applyFont="1" applyFill="1" applyBorder="1" applyAlignment="1">
      <alignment horizontal="center" vertical="center" wrapText="1"/>
    </xf>
    <xf numFmtId="49" fontId="7" fillId="8" borderId="28" xfId="0" applyNumberFormat="1" applyFont="1" applyFill="1" applyBorder="1" applyAlignment="1">
      <alignment horizontal="left" vertical="center" wrapText="1"/>
    </xf>
    <xf numFmtId="49" fontId="1" fillId="7" borderId="30" xfId="0" applyNumberFormat="1" applyFont="1" applyFill="1" applyBorder="1" applyAlignment="1">
      <alignment horizontal="left" vertical="center" wrapText="1"/>
    </xf>
    <xf numFmtId="44" fontId="1" fillId="7" borderId="22" xfId="1" applyFont="1" applyFill="1" applyBorder="1" applyAlignment="1">
      <alignment horizontal="center" vertical="center" wrapText="1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76200</xdr:rowOff>
    </xdr:from>
    <xdr:to>
      <xdr:col>0</xdr:col>
      <xdr:colOff>1381125</xdr:colOff>
      <xdr:row>9</xdr:row>
      <xdr:rowOff>133350</xdr:rowOff>
    </xdr:to>
    <xdr:pic>
      <xdr:nvPicPr>
        <xdr:cNvPr id="3" name="Image 2" descr="Logo carré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00050"/>
          <a:ext cx="1381125" cy="1266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9663793</xdr:colOff>
      <xdr:row>8</xdr:row>
      <xdr:rowOff>99513</xdr:rowOff>
    </xdr:to>
    <xdr:pic>
      <xdr:nvPicPr>
        <xdr:cNvPr id="7" name="Image 6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9663793" cy="146349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35"/>
  <sheetViews>
    <sheetView tabSelected="1" workbookViewId="0">
      <selection activeCell="A15" sqref="A15"/>
    </sheetView>
  </sheetViews>
  <sheetFormatPr baseColWidth="10" defaultRowHeight="12.6" x14ac:dyDescent="0.25"/>
  <cols>
    <col min="1" max="1" width="146.44140625" customWidth="1"/>
  </cols>
  <sheetData>
    <row r="4" spans="1:1" ht="15" x14ac:dyDescent="0.25">
      <c r="A4" s="35"/>
    </row>
    <row r="5" spans="1:1" ht="13.2" x14ac:dyDescent="0.25">
      <c r="A5" s="36"/>
    </row>
    <row r="6" spans="1:1" ht="13.2" x14ac:dyDescent="0.25">
      <c r="A6" s="36"/>
    </row>
    <row r="7" spans="1:1" ht="15" x14ac:dyDescent="0.25">
      <c r="A7" s="35"/>
    </row>
    <row r="8" spans="1:1" ht="13.2" x14ac:dyDescent="0.25">
      <c r="A8" s="36"/>
    </row>
    <row r="9" spans="1:1" ht="15" x14ac:dyDescent="0.25">
      <c r="A9" s="35"/>
    </row>
    <row r="10" spans="1:1" ht="15" x14ac:dyDescent="0.25">
      <c r="A10" s="35" t="s">
        <v>0</v>
      </c>
    </row>
    <row r="11" spans="1:1" ht="15" x14ac:dyDescent="0.25">
      <c r="A11" s="35" t="s">
        <v>1</v>
      </c>
    </row>
    <row r="12" spans="1:1" ht="13.2" x14ac:dyDescent="0.25">
      <c r="A12" s="36"/>
    </row>
    <row r="13" spans="1:1" ht="13.2" x14ac:dyDescent="0.25">
      <c r="A13" s="37" t="s">
        <v>21</v>
      </c>
    </row>
    <row r="14" spans="1:1" ht="13.2" x14ac:dyDescent="0.25">
      <c r="A14" s="36"/>
    </row>
    <row r="15" spans="1:1" ht="13.2" x14ac:dyDescent="0.25">
      <c r="A15" s="37" t="s">
        <v>39</v>
      </c>
    </row>
    <row r="16" spans="1:1" ht="13.2" x14ac:dyDescent="0.25">
      <c r="A16" s="36"/>
    </row>
    <row r="17" spans="1:1" ht="13.2" x14ac:dyDescent="0.25">
      <c r="A17" s="39" t="s">
        <v>26</v>
      </c>
    </row>
    <row r="18" spans="1:1" ht="13.2" x14ac:dyDescent="0.25">
      <c r="A18" s="39"/>
    </row>
    <row r="19" spans="1:1" ht="13.2" x14ac:dyDescent="0.25">
      <c r="A19" s="36"/>
    </row>
    <row r="20" spans="1:1" ht="13.2" x14ac:dyDescent="0.25">
      <c r="A20" s="37" t="s">
        <v>24</v>
      </c>
    </row>
    <row r="21" spans="1:1" ht="13.2" x14ac:dyDescent="0.25">
      <c r="A21" s="36"/>
    </row>
    <row r="22" spans="1:1" ht="13.2" x14ac:dyDescent="0.25">
      <c r="A22" s="36"/>
    </row>
    <row r="23" spans="1:1" ht="13.2" x14ac:dyDescent="0.25">
      <c r="A23" s="37" t="s">
        <v>37</v>
      </c>
    </row>
    <row r="24" spans="1:1" ht="13.2" x14ac:dyDescent="0.25">
      <c r="A24" s="36"/>
    </row>
    <row r="25" spans="1:1" ht="13.2" x14ac:dyDescent="0.25">
      <c r="A25" s="36"/>
    </row>
    <row r="26" spans="1:1" ht="13.2" x14ac:dyDescent="0.25">
      <c r="A26" s="37" t="s">
        <v>15</v>
      </c>
    </row>
    <row r="27" spans="1:1" x14ac:dyDescent="0.25">
      <c r="A27" s="38" t="s">
        <v>2</v>
      </c>
    </row>
    <row r="28" spans="1:1" ht="13.2" x14ac:dyDescent="0.25">
      <c r="A28" s="36"/>
    </row>
    <row r="29" spans="1:1" ht="25.5" customHeight="1" x14ac:dyDescent="0.25">
      <c r="A29" s="39" t="s">
        <v>3</v>
      </c>
    </row>
    <row r="30" spans="1:1" ht="25.5" customHeight="1" x14ac:dyDescent="0.25">
      <c r="A30" s="39"/>
    </row>
    <row r="31" spans="1:1" ht="13.2" x14ac:dyDescent="0.25">
      <c r="A31" s="36"/>
    </row>
    <row r="33" spans="1:1" x14ac:dyDescent="0.25">
      <c r="A33" s="1" t="s">
        <v>25</v>
      </c>
    </row>
    <row r="34" spans="1:1" x14ac:dyDescent="0.25">
      <c r="A34" s="1"/>
    </row>
    <row r="35" spans="1:1" x14ac:dyDescent="0.25">
      <c r="A35" s="1"/>
    </row>
  </sheetData>
  <pageMargins left="0.7" right="0.7" top="0.75" bottom="0.75" header="0.3" footer="0.3"/>
  <pageSetup paperSize="9" orientation="landscape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3"/>
  <sheetViews>
    <sheetView topLeftCell="A10" zoomScaleNormal="100" workbookViewId="0">
      <selection activeCell="A48" sqref="A48"/>
    </sheetView>
  </sheetViews>
  <sheetFormatPr baseColWidth="10" defaultRowHeight="12.6" x14ac:dyDescent="0.25"/>
  <cols>
    <col min="1" max="1" width="94.109375" style="7" bestFit="1" customWidth="1"/>
    <col min="2" max="2" width="24.44140625" bestFit="1" customWidth="1"/>
    <col min="5" max="5" width="13.6640625" customWidth="1"/>
  </cols>
  <sheetData>
    <row r="1" spans="1:7" ht="13.2" x14ac:dyDescent="0.25">
      <c r="A1" s="72" t="str">
        <f>PAGE_GARDE!A17</f>
        <v>OPERATION : REFECTION ETANCHEITE TOITURES</v>
      </c>
      <c r="B1" s="53"/>
      <c r="C1" s="53"/>
      <c r="D1" s="53"/>
      <c r="E1" s="54" t="str">
        <f>PAGE_GARDE!A20</f>
        <v>N° OPERATION :  7/HGM/16999</v>
      </c>
      <c r="F1" s="54"/>
      <c r="G1" s="55"/>
    </row>
    <row r="2" spans="1:7" ht="13.2" x14ac:dyDescent="0.25">
      <c r="A2" s="73">
        <f>PAGE_GARDE!A18</f>
        <v>0</v>
      </c>
      <c r="B2" s="40"/>
      <c r="C2" s="40"/>
      <c r="D2" s="40"/>
      <c r="E2" s="41"/>
      <c r="F2" s="41"/>
      <c r="G2" s="42"/>
    </row>
    <row r="3" spans="1:7" ht="24" customHeight="1" x14ac:dyDescent="0.25">
      <c r="A3" s="74" t="str">
        <f>PAGE_GARDE!A23</f>
        <v>LOT N°1 - ETANCHEITE GRAVILLONNEE</v>
      </c>
      <c r="B3" s="2"/>
      <c r="C3" s="2"/>
      <c r="D3" s="2"/>
      <c r="E3" s="2"/>
      <c r="F3" s="5"/>
      <c r="G3" s="21"/>
    </row>
    <row r="4" spans="1:7" ht="17.25" customHeight="1" x14ac:dyDescent="0.25">
      <c r="A4" s="56" t="s">
        <v>16</v>
      </c>
      <c r="B4" s="2"/>
      <c r="C4" s="2"/>
      <c r="D4" s="2"/>
      <c r="E4" s="3"/>
      <c r="F4" s="15" t="s">
        <v>4</v>
      </c>
      <c r="G4" s="22"/>
    </row>
    <row r="5" spans="1:7" ht="21" customHeight="1" x14ac:dyDescent="0.25">
      <c r="A5" s="56" t="s">
        <v>5</v>
      </c>
      <c r="B5" s="6" t="s">
        <v>6</v>
      </c>
      <c r="C5" s="6" t="s">
        <v>18</v>
      </c>
      <c r="D5" s="4" t="s">
        <v>7</v>
      </c>
      <c r="E5" s="6" t="s">
        <v>19</v>
      </c>
      <c r="F5" s="16" t="s">
        <v>8</v>
      </c>
      <c r="G5" s="23" t="s">
        <v>9</v>
      </c>
    </row>
    <row r="6" spans="1:7" s="10" customFormat="1" x14ac:dyDescent="0.25">
      <c r="A6" s="57"/>
      <c r="B6" s="8"/>
      <c r="C6" s="8"/>
      <c r="D6" s="9"/>
      <c r="E6" s="18"/>
      <c r="F6" s="20"/>
      <c r="G6" s="24"/>
    </row>
    <row r="7" spans="1:7" s="10" customFormat="1" ht="27.6" x14ac:dyDescent="0.25">
      <c r="A7" s="75" t="s">
        <v>14</v>
      </c>
      <c r="B7" s="8"/>
      <c r="C7" s="43"/>
      <c r="D7" s="9"/>
      <c r="E7" s="18"/>
      <c r="F7" s="17"/>
      <c r="G7" s="24"/>
    </row>
    <row r="8" spans="1:7" s="13" customFormat="1" x14ac:dyDescent="0.25">
      <c r="A8" s="59"/>
      <c r="B8" s="12"/>
      <c r="C8" s="44"/>
      <c r="D8" s="14"/>
      <c r="E8" s="19"/>
      <c r="F8" s="17"/>
      <c r="G8" s="24"/>
    </row>
    <row r="9" spans="1:7" s="13" customFormat="1" ht="24" x14ac:dyDescent="0.25">
      <c r="A9" s="60" t="s">
        <v>20</v>
      </c>
      <c r="B9" s="12"/>
      <c r="C9" s="44"/>
      <c r="D9" s="14"/>
      <c r="E9" s="19"/>
      <c r="F9" s="17"/>
      <c r="G9" s="24"/>
    </row>
    <row r="10" spans="1:7" s="13" customFormat="1" x14ac:dyDescent="0.25">
      <c r="A10" s="60"/>
      <c r="B10" s="12"/>
      <c r="C10" s="44"/>
      <c r="D10" s="14"/>
      <c r="E10" s="19"/>
      <c r="F10" s="17"/>
      <c r="G10" s="24"/>
    </row>
    <row r="11" spans="1:7" s="13" customFormat="1" x14ac:dyDescent="0.25">
      <c r="A11" s="80" t="s">
        <v>31</v>
      </c>
      <c r="B11" s="12"/>
      <c r="C11" s="44"/>
      <c r="D11" s="14"/>
      <c r="E11" s="19"/>
      <c r="F11" s="17"/>
      <c r="G11" s="24"/>
    </row>
    <row r="12" spans="1:7" s="13" customFormat="1" x14ac:dyDescent="0.25">
      <c r="A12" s="60"/>
      <c r="B12" s="12"/>
      <c r="C12" s="44"/>
      <c r="D12" s="14"/>
      <c r="E12" s="19"/>
      <c r="F12" s="17"/>
      <c r="G12" s="24"/>
    </row>
    <row r="13" spans="1:7" s="13" customFormat="1" x14ac:dyDescent="0.25">
      <c r="A13" s="58" t="s">
        <v>27</v>
      </c>
      <c r="B13" s="45" t="s">
        <v>17</v>
      </c>
      <c r="C13" s="46"/>
      <c r="D13" s="50">
        <v>1</v>
      </c>
      <c r="E13" s="47">
        <f t="shared" ref="E13" si="0">ROUND(C13*D13,2)</f>
        <v>0</v>
      </c>
      <c r="F13" s="48"/>
      <c r="G13" s="49"/>
    </row>
    <row r="14" spans="1:7" s="13" customFormat="1" x14ac:dyDescent="0.25">
      <c r="A14" s="58"/>
      <c r="B14" s="45"/>
      <c r="C14" s="46"/>
      <c r="D14" s="50"/>
      <c r="E14" s="52"/>
      <c r="F14" s="48"/>
      <c r="G14" s="49"/>
    </row>
    <row r="15" spans="1:7" s="13" customFormat="1" x14ac:dyDescent="0.25">
      <c r="A15" s="58" t="s">
        <v>28</v>
      </c>
      <c r="B15" s="45" t="s">
        <v>22</v>
      </c>
      <c r="C15" s="46"/>
      <c r="D15" s="50">
        <v>80</v>
      </c>
      <c r="E15" s="47">
        <f t="shared" ref="E15" si="1">ROUND(C15*D15,2)</f>
        <v>0</v>
      </c>
      <c r="F15" s="48"/>
      <c r="G15" s="49"/>
    </row>
    <row r="16" spans="1:7" s="13" customFormat="1" x14ac:dyDescent="0.25">
      <c r="A16" s="58"/>
      <c r="B16" s="45"/>
      <c r="C16" s="46"/>
      <c r="D16" s="50"/>
      <c r="E16" s="52"/>
      <c r="F16" s="48"/>
      <c r="G16" s="49"/>
    </row>
    <row r="17" spans="1:7" s="13" customFormat="1" x14ac:dyDescent="0.25">
      <c r="A17" s="58" t="s">
        <v>30</v>
      </c>
      <c r="B17" s="45" t="s">
        <v>22</v>
      </c>
      <c r="C17" s="46"/>
      <c r="D17" s="50">
        <v>80</v>
      </c>
      <c r="E17" s="47">
        <f t="shared" ref="E17" si="2">ROUND(C17*D17,2)</f>
        <v>0</v>
      </c>
      <c r="F17" s="48"/>
      <c r="G17" s="49"/>
    </row>
    <row r="18" spans="1:7" s="13" customFormat="1" ht="13.2" x14ac:dyDescent="0.25">
      <c r="A18" s="61"/>
      <c r="B18" s="45"/>
      <c r="C18" s="46"/>
      <c r="D18" s="50"/>
      <c r="E18" s="52"/>
      <c r="F18" s="48"/>
      <c r="G18" s="49"/>
    </row>
    <row r="19" spans="1:7" s="13" customFormat="1" x14ac:dyDescent="0.25">
      <c r="A19" s="58" t="s">
        <v>29</v>
      </c>
      <c r="B19" s="45" t="s">
        <v>17</v>
      </c>
      <c r="C19" s="46"/>
      <c r="D19" s="50">
        <v>1</v>
      </c>
      <c r="E19" s="47">
        <f t="shared" ref="E19" si="3">ROUND(C19*D19,2)</f>
        <v>0</v>
      </c>
      <c r="F19" s="48"/>
      <c r="G19" s="49"/>
    </row>
    <row r="20" spans="1:7" s="13" customFormat="1" x14ac:dyDescent="0.25">
      <c r="A20" s="58"/>
      <c r="B20" s="45"/>
      <c r="C20" s="46"/>
      <c r="D20" s="50"/>
      <c r="E20" s="47"/>
      <c r="F20" s="48"/>
      <c r="G20" s="49"/>
    </row>
    <row r="21" spans="1:7" s="13" customFormat="1" x14ac:dyDescent="0.25">
      <c r="A21" s="90" t="s">
        <v>40</v>
      </c>
      <c r="B21" s="85" t="s">
        <v>33</v>
      </c>
      <c r="C21" s="86"/>
      <c r="D21" s="87"/>
      <c r="E21" s="88">
        <f t="shared" ref="E21" si="4">ROUND(C21*D21,2)</f>
        <v>0</v>
      </c>
      <c r="F21" s="48"/>
      <c r="G21" s="49"/>
    </row>
    <row r="22" spans="1:7" s="13" customFormat="1" x14ac:dyDescent="0.25">
      <c r="A22" s="58"/>
      <c r="B22" s="45"/>
      <c r="C22" s="46"/>
      <c r="D22" s="50"/>
      <c r="E22" s="47"/>
      <c r="F22" s="48"/>
      <c r="G22" s="49"/>
    </row>
    <row r="23" spans="1:7" s="13" customFormat="1" x14ac:dyDescent="0.25">
      <c r="A23" s="58" t="s">
        <v>41</v>
      </c>
      <c r="B23" s="45" t="s">
        <v>17</v>
      </c>
      <c r="C23" s="46"/>
      <c r="D23" s="50">
        <v>1</v>
      </c>
      <c r="E23" s="47">
        <f t="shared" ref="E23" si="5">ROUND(C23*D23,2)</f>
        <v>0</v>
      </c>
      <c r="F23" s="48"/>
      <c r="G23" s="49"/>
    </row>
    <row r="24" spans="1:7" s="13" customFormat="1" x14ac:dyDescent="0.25">
      <c r="A24" s="58"/>
      <c r="B24" s="45"/>
      <c r="C24" s="46"/>
      <c r="D24" s="50"/>
      <c r="E24" s="47"/>
      <c r="F24" s="48"/>
      <c r="G24" s="49"/>
    </row>
    <row r="25" spans="1:7" s="78" customFormat="1" ht="11.4" x14ac:dyDescent="0.2">
      <c r="A25" s="79" t="s">
        <v>42</v>
      </c>
      <c r="B25" s="45" t="s">
        <v>23</v>
      </c>
      <c r="C25" s="46"/>
      <c r="D25" s="50">
        <v>530</v>
      </c>
      <c r="E25" s="47">
        <f t="shared" ref="E25" si="6">ROUND(C25*D25,2)</f>
        <v>0</v>
      </c>
      <c r="F25" s="76"/>
      <c r="G25" s="77"/>
    </row>
    <row r="26" spans="1:7" s="78" customFormat="1" ht="11.4" x14ac:dyDescent="0.2">
      <c r="A26" s="58"/>
      <c r="B26" s="45"/>
      <c r="C26" s="46"/>
      <c r="D26" s="50"/>
      <c r="E26" s="52"/>
      <c r="F26" s="76"/>
      <c r="G26" s="77"/>
    </row>
    <row r="27" spans="1:7" s="78" customFormat="1" ht="11.4" x14ac:dyDescent="0.2">
      <c r="A27" s="79" t="s">
        <v>43</v>
      </c>
      <c r="B27" s="45" t="s">
        <v>23</v>
      </c>
      <c r="C27" s="46"/>
      <c r="D27" s="50">
        <v>530</v>
      </c>
      <c r="E27" s="47">
        <f t="shared" ref="E27" si="7">ROUND(C27*D27,2)</f>
        <v>0</v>
      </c>
      <c r="F27" s="76"/>
      <c r="G27" s="77"/>
    </row>
    <row r="28" spans="1:7" s="78" customFormat="1" ht="11.4" x14ac:dyDescent="0.2">
      <c r="A28" s="79"/>
      <c r="B28" s="45"/>
      <c r="C28" s="46"/>
      <c r="D28" s="50"/>
      <c r="E28" s="47"/>
      <c r="F28" s="76"/>
      <c r="G28" s="77"/>
    </row>
    <row r="29" spans="1:7" s="78" customFormat="1" ht="11.4" x14ac:dyDescent="0.2">
      <c r="A29" s="91" t="s">
        <v>44</v>
      </c>
      <c r="B29" s="85" t="s">
        <v>33</v>
      </c>
      <c r="C29" s="86"/>
      <c r="D29" s="87"/>
      <c r="E29" s="88">
        <f t="shared" ref="E29" si="8">ROUND(C29*D29,2)</f>
        <v>0</v>
      </c>
      <c r="F29" s="83"/>
      <c r="G29" s="84"/>
    </row>
    <row r="30" spans="1:7" s="78" customFormat="1" ht="11.4" x14ac:dyDescent="0.2">
      <c r="A30" s="79"/>
      <c r="B30" s="45"/>
      <c r="C30" s="46"/>
      <c r="D30" s="50"/>
      <c r="E30" s="47"/>
      <c r="F30" s="83"/>
      <c r="G30" s="84"/>
    </row>
    <row r="31" spans="1:7" s="78" customFormat="1" ht="11.4" x14ac:dyDescent="0.2">
      <c r="A31" s="79" t="s">
        <v>55</v>
      </c>
      <c r="B31" s="45" t="s">
        <v>23</v>
      </c>
      <c r="C31" s="46"/>
      <c r="D31" s="50">
        <v>530</v>
      </c>
      <c r="E31" s="47">
        <f t="shared" ref="E31" si="9">ROUND(C31*D31,2)</f>
        <v>0</v>
      </c>
      <c r="F31" s="83"/>
      <c r="G31" s="84"/>
    </row>
    <row r="32" spans="1:7" s="78" customFormat="1" ht="11.4" x14ac:dyDescent="0.2">
      <c r="A32" s="79"/>
      <c r="B32" s="45"/>
      <c r="C32" s="46"/>
      <c r="D32" s="50"/>
      <c r="E32" s="47"/>
      <c r="F32" s="83"/>
      <c r="G32" s="84"/>
    </row>
    <row r="33" spans="1:7" s="78" customFormat="1" ht="11.4" x14ac:dyDescent="0.2">
      <c r="A33" s="79" t="s">
        <v>46</v>
      </c>
      <c r="B33" s="45" t="s">
        <v>22</v>
      </c>
      <c r="C33" s="46"/>
      <c r="D33" s="50">
        <v>110</v>
      </c>
      <c r="E33" s="47">
        <f t="shared" ref="E33" si="10">ROUND(C33*D33,2)</f>
        <v>0</v>
      </c>
      <c r="F33" s="83"/>
      <c r="G33" s="84"/>
    </row>
    <row r="34" spans="1:7" s="78" customFormat="1" ht="11.4" x14ac:dyDescent="0.2">
      <c r="A34" s="79"/>
      <c r="B34" s="45"/>
      <c r="C34" s="46"/>
      <c r="D34" s="50"/>
      <c r="E34" s="47"/>
      <c r="F34" s="83"/>
      <c r="G34" s="84"/>
    </row>
    <row r="35" spans="1:7" s="78" customFormat="1" ht="11.4" x14ac:dyDescent="0.2">
      <c r="A35" s="79" t="s">
        <v>47</v>
      </c>
      <c r="B35" s="45" t="s">
        <v>22</v>
      </c>
      <c r="C35" s="46"/>
      <c r="D35" s="50">
        <v>70</v>
      </c>
      <c r="E35" s="47">
        <f t="shared" ref="E35" si="11">ROUND(C35*D35,2)</f>
        <v>0</v>
      </c>
      <c r="F35" s="83"/>
      <c r="G35" s="84"/>
    </row>
    <row r="36" spans="1:7" s="78" customFormat="1" ht="11.4" x14ac:dyDescent="0.2">
      <c r="A36" s="79"/>
      <c r="B36" s="45"/>
      <c r="C36" s="46"/>
      <c r="D36" s="50"/>
      <c r="E36" s="47"/>
      <c r="F36" s="83"/>
      <c r="G36" s="84"/>
    </row>
    <row r="37" spans="1:7" s="78" customFormat="1" ht="11.4" x14ac:dyDescent="0.2">
      <c r="A37" s="79" t="s">
        <v>48</v>
      </c>
      <c r="B37" s="45" t="s">
        <v>32</v>
      </c>
      <c r="C37" s="46"/>
      <c r="D37" s="50">
        <v>6</v>
      </c>
      <c r="E37" s="47">
        <f t="shared" ref="E37" si="12">ROUND(C37*D37,2)</f>
        <v>0</v>
      </c>
      <c r="F37" s="83"/>
      <c r="G37" s="84"/>
    </row>
    <row r="38" spans="1:7" s="78" customFormat="1" ht="11.4" x14ac:dyDescent="0.2">
      <c r="A38" s="79"/>
      <c r="B38" s="45"/>
      <c r="C38" s="46"/>
      <c r="D38" s="50"/>
      <c r="E38" s="47"/>
      <c r="F38" s="83"/>
      <c r="G38" s="84"/>
    </row>
    <row r="39" spans="1:7" s="78" customFormat="1" ht="11.4" x14ac:dyDescent="0.2">
      <c r="A39" s="79" t="s">
        <v>49</v>
      </c>
      <c r="B39" s="45" t="s">
        <v>32</v>
      </c>
      <c r="C39" s="46"/>
      <c r="D39" s="50">
        <v>8</v>
      </c>
      <c r="E39" s="47">
        <f t="shared" ref="E39" si="13">ROUND(C39*D39,2)</f>
        <v>0</v>
      </c>
      <c r="F39" s="83"/>
      <c r="G39" s="84"/>
    </row>
    <row r="40" spans="1:7" s="78" customFormat="1" ht="11.4" x14ac:dyDescent="0.2">
      <c r="A40" s="79"/>
      <c r="B40" s="45"/>
      <c r="C40" s="46"/>
      <c r="D40" s="50"/>
      <c r="E40" s="47"/>
      <c r="F40" s="83"/>
      <c r="G40" s="84"/>
    </row>
    <row r="41" spans="1:7" s="78" customFormat="1" ht="11.4" x14ac:dyDescent="0.2">
      <c r="A41" s="79" t="s">
        <v>50</v>
      </c>
      <c r="B41" s="45" t="s">
        <v>22</v>
      </c>
      <c r="C41" s="46"/>
      <c r="D41" s="50">
        <v>35</v>
      </c>
      <c r="E41" s="47">
        <f t="shared" ref="E41" si="14">ROUND(C41*D41,2)</f>
        <v>0</v>
      </c>
      <c r="F41" s="83"/>
      <c r="G41" s="84"/>
    </row>
    <row r="42" spans="1:7" s="78" customFormat="1" ht="11.4" x14ac:dyDescent="0.2">
      <c r="A42" s="79"/>
      <c r="B42" s="45"/>
      <c r="C42" s="46"/>
      <c r="D42" s="50"/>
      <c r="E42" s="47"/>
      <c r="F42" s="83"/>
      <c r="G42" s="84"/>
    </row>
    <row r="43" spans="1:7" s="78" customFormat="1" ht="11.4" x14ac:dyDescent="0.2">
      <c r="A43" s="79" t="s">
        <v>51</v>
      </c>
      <c r="B43" s="45" t="s">
        <v>23</v>
      </c>
      <c r="C43" s="46"/>
      <c r="D43" s="50">
        <v>530</v>
      </c>
      <c r="E43" s="47">
        <f t="shared" ref="E43" si="15">ROUND(C43*D43,2)</f>
        <v>0</v>
      </c>
      <c r="F43" s="83"/>
      <c r="G43" s="84"/>
    </row>
    <row r="44" spans="1:7" s="78" customFormat="1" ht="11.4" x14ac:dyDescent="0.2">
      <c r="A44" s="79"/>
      <c r="B44" s="45"/>
      <c r="C44" s="46"/>
      <c r="D44" s="50"/>
      <c r="E44" s="47"/>
      <c r="F44" s="83"/>
      <c r="G44" s="84"/>
    </row>
    <row r="45" spans="1:7" s="78" customFormat="1" ht="11.4" x14ac:dyDescent="0.2">
      <c r="A45" s="79" t="s">
        <v>52</v>
      </c>
      <c r="B45" s="45" t="s">
        <v>17</v>
      </c>
      <c r="C45" s="46"/>
      <c r="D45" s="50">
        <v>1</v>
      </c>
      <c r="E45" s="47">
        <f t="shared" ref="E45" si="16">ROUND(C45*D45,2)</f>
        <v>0</v>
      </c>
      <c r="F45" s="83"/>
      <c r="G45" s="84"/>
    </row>
    <row r="46" spans="1:7" s="78" customFormat="1" ht="11.4" x14ac:dyDescent="0.2">
      <c r="A46" s="81"/>
      <c r="B46" s="12"/>
      <c r="C46" s="44"/>
      <c r="D46" s="11"/>
      <c r="E46" s="82"/>
      <c r="F46" s="83"/>
      <c r="G46" s="84"/>
    </row>
    <row r="47" spans="1:7" s="78" customFormat="1" ht="11.4" x14ac:dyDescent="0.2">
      <c r="A47" s="79" t="s">
        <v>53</v>
      </c>
      <c r="B47" s="45" t="s">
        <v>17</v>
      </c>
      <c r="C47" s="46"/>
      <c r="D47" s="50">
        <v>1</v>
      </c>
      <c r="E47" s="47">
        <f t="shared" ref="E47" si="17">ROUND(C47*D47,2)</f>
        <v>0</v>
      </c>
      <c r="F47" s="83"/>
      <c r="G47" s="84"/>
    </row>
    <row r="48" spans="1:7" s="78" customFormat="1" ht="11.4" x14ac:dyDescent="0.2">
      <c r="A48" s="81"/>
      <c r="B48" s="12"/>
      <c r="C48" s="44"/>
      <c r="D48" s="11"/>
      <c r="E48" s="82"/>
      <c r="F48" s="83"/>
      <c r="G48" s="84"/>
    </row>
    <row r="49" spans="1:7" s="78" customFormat="1" ht="11.4" x14ac:dyDescent="0.2">
      <c r="A49" s="81"/>
      <c r="B49" s="12"/>
      <c r="C49" s="44"/>
      <c r="D49" s="11"/>
      <c r="E49" s="82"/>
      <c r="F49" s="83"/>
      <c r="G49" s="84"/>
    </row>
    <row r="50" spans="1:7" ht="13.2" thickBot="1" x14ac:dyDescent="0.3">
      <c r="A50" s="62"/>
      <c r="B50" s="12"/>
      <c r="C50" s="44"/>
      <c r="D50" s="11"/>
      <c r="E50" s="19"/>
      <c r="F50" s="17"/>
      <c r="G50" s="24"/>
    </row>
    <row r="51" spans="1:7" ht="13.2" x14ac:dyDescent="0.25">
      <c r="A51" s="69"/>
      <c r="B51" s="26" t="s">
        <v>10</v>
      </c>
      <c r="C51" s="27"/>
      <c r="D51" s="28"/>
      <c r="E51" s="66">
        <f>SUM(E8:E49)</f>
        <v>0</v>
      </c>
      <c r="F51" s="70"/>
      <c r="G51" s="71"/>
    </row>
    <row r="52" spans="1:7" x14ac:dyDescent="0.25">
      <c r="A52" s="63"/>
      <c r="B52" s="29" t="s">
        <v>13</v>
      </c>
      <c r="C52" s="30"/>
      <c r="D52" s="31"/>
      <c r="E52" s="67">
        <f>E51*0.2</f>
        <v>0</v>
      </c>
      <c r="F52" s="51"/>
      <c r="G52" s="24"/>
    </row>
    <row r="53" spans="1:7" ht="13.2" thickBot="1" x14ac:dyDescent="0.3">
      <c r="A53" s="64"/>
      <c r="B53" s="32" t="s">
        <v>11</v>
      </c>
      <c r="C53" s="33"/>
      <c r="D53" s="34"/>
      <c r="E53" s="68">
        <f>E51+E52</f>
        <v>0</v>
      </c>
      <c r="F53" s="65"/>
      <c r="G53" s="25"/>
    </row>
  </sheetData>
  <pageMargins left="0.25" right="0.25" top="0.75" bottom="0.75" header="0.3" footer="0.3"/>
  <pageSetup paperSize="9" scale="70" orientation="landscape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3"/>
  <sheetViews>
    <sheetView topLeftCell="A10" zoomScaleNormal="100" workbookViewId="0">
      <selection activeCell="A21" sqref="A21:E21"/>
    </sheetView>
  </sheetViews>
  <sheetFormatPr baseColWidth="10" defaultRowHeight="12.6" x14ac:dyDescent="0.25"/>
  <cols>
    <col min="1" max="1" width="94.109375" style="7" bestFit="1" customWidth="1"/>
    <col min="2" max="2" width="24.44140625" bestFit="1" customWidth="1"/>
    <col min="5" max="5" width="13.6640625" customWidth="1"/>
  </cols>
  <sheetData>
    <row r="1" spans="1:7" ht="13.2" x14ac:dyDescent="0.25">
      <c r="A1" s="72" t="str">
        <f>PAGE_GARDE!A17</f>
        <v>OPERATION : REFECTION ETANCHEITE TOITURES</v>
      </c>
      <c r="B1" s="53"/>
      <c r="C1" s="53"/>
      <c r="D1" s="53"/>
      <c r="E1" s="54" t="str">
        <f>PAGE_GARDE!A20</f>
        <v>N° OPERATION :  7/HGM/16999</v>
      </c>
      <c r="F1" s="54"/>
      <c r="G1" s="55"/>
    </row>
    <row r="2" spans="1:7" ht="13.2" x14ac:dyDescent="0.25">
      <c r="A2" s="73">
        <f>PAGE_GARDE!A18</f>
        <v>0</v>
      </c>
      <c r="B2" s="40"/>
      <c r="C2" s="40"/>
      <c r="D2" s="40"/>
      <c r="E2" s="41"/>
      <c r="F2" s="41"/>
      <c r="G2" s="42"/>
    </row>
    <row r="3" spans="1:7" ht="24" customHeight="1" x14ac:dyDescent="0.25">
      <c r="A3" s="74" t="str">
        <f>PAGE_GARDE!A23</f>
        <v>LOT N°1 - ETANCHEITE GRAVILLONNEE</v>
      </c>
      <c r="B3" s="2"/>
      <c r="C3" s="2"/>
      <c r="D3" s="2"/>
      <c r="E3" s="2"/>
      <c r="F3" s="5"/>
      <c r="G3" s="21"/>
    </row>
    <row r="4" spans="1:7" ht="17.25" customHeight="1" x14ac:dyDescent="0.25">
      <c r="A4" s="56" t="s">
        <v>16</v>
      </c>
      <c r="B4" s="2"/>
      <c r="C4" s="2"/>
      <c r="D4" s="2"/>
      <c r="E4" s="3"/>
      <c r="F4" s="15" t="s">
        <v>4</v>
      </c>
      <c r="G4" s="22"/>
    </row>
    <row r="5" spans="1:7" ht="21" customHeight="1" x14ac:dyDescent="0.25">
      <c r="A5" s="56" t="s">
        <v>5</v>
      </c>
      <c r="B5" s="6" t="s">
        <v>6</v>
      </c>
      <c r="C5" s="6" t="s">
        <v>18</v>
      </c>
      <c r="D5" s="4" t="s">
        <v>7</v>
      </c>
      <c r="E5" s="6" t="s">
        <v>19</v>
      </c>
      <c r="F5" s="16" t="s">
        <v>8</v>
      </c>
      <c r="G5" s="23" t="s">
        <v>9</v>
      </c>
    </row>
    <row r="6" spans="1:7" s="10" customFormat="1" x14ac:dyDescent="0.25">
      <c r="A6" s="57"/>
      <c r="B6" s="8"/>
      <c r="C6" s="8"/>
      <c r="D6" s="9"/>
      <c r="E6" s="18"/>
      <c r="F6" s="20"/>
      <c r="G6" s="24"/>
    </row>
    <row r="7" spans="1:7" s="10" customFormat="1" ht="27.6" x14ac:dyDescent="0.25">
      <c r="A7" s="75" t="s">
        <v>14</v>
      </c>
      <c r="B7" s="8"/>
      <c r="C7" s="43"/>
      <c r="D7" s="9"/>
      <c r="E7" s="18"/>
      <c r="F7" s="17"/>
      <c r="G7" s="24"/>
    </row>
    <row r="8" spans="1:7" s="13" customFormat="1" x14ac:dyDescent="0.25">
      <c r="A8" s="59"/>
      <c r="B8" s="12"/>
      <c r="C8" s="44"/>
      <c r="D8" s="14"/>
      <c r="E8" s="19"/>
      <c r="F8" s="17"/>
      <c r="G8" s="24"/>
    </row>
    <row r="9" spans="1:7" s="13" customFormat="1" ht="24" x14ac:dyDescent="0.25">
      <c r="A9" s="60" t="s">
        <v>20</v>
      </c>
      <c r="B9" s="12"/>
      <c r="C9" s="44"/>
      <c r="D9" s="14"/>
      <c r="E9" s="19"/>
      <c r="F9" s="17"/>
      <c r="G9" s="24"/>
    </row>
    <row r="10" spans="1:7" s="13" customFormat="1" x14ac:dyDescent="0.25">
      <c r="A10" s="60"/>
      <c r="B10" s="12"/>
      <c r="C10" s="44"/>
      <c r="D10" s="14"/>
      <c r="E10" s="19"/>
      <c r="F10" s="17"/>
      <c r="G10" s="24"/>
    </row>
    <row r="11" spans="1:7" s="13" customFormat="1" x14ac:dyDescent="0.25">
      <c r="A11" s="89" t="s">
        <v>34</v>
      </c>
      <c r="B11" s="12"/>
      <c r="C11" s="44"/>
      <c r="D11" s="14"/>
      <c r="E11" s="19"/>
      <c r="F11" s="17"/>
      <c r="G11" s="24"/>
    </row>
    <row r="12" spans="1:7" s="13" customFormat="1" x14ac:dyDescent="0.25">
      <c r="A12" s="60"/>
      <c r="B12" s="12"/>
      <c r="C12" s="44"/>
      <c r="D12" s="14"/>
      <c r="E12" s="19"/>
      <c r="F12" s="17"/>
      <c r="G12" s="24"/>
    </row>
    <row r="13" spans="1:7" s="13" customFormat="1" x14ac:dyDescent="0.25">
      <c r="A13" s="58" t="s">
        <v>27</v>
      </c>
      <c r="B13" s="45" t="s">
        <v>17</v>
      </c>
      <c r="C13" s="46"/>
      <c r="D13" s="50">
        <v>1</v>
      </c>
      <c r="E13" s="47">
        <f t="shared" ref="E13" si="0">ROUND(C13*D13,2)</f>
        <v>0</v>
      </c>
      <c r="F13" s="48"/>
      <c r="G13" s="49"/>
    </row>
    <row r="14" spans="1:7" s="13" customFormat="1" x14ac:dyDescent="0.25">
      <c r="A14" s="58"/>
      <c r="B14" s="45"/>
      <c r="C14" s="46"/>
      <c r="D14" s="50"/>
      <c r="E14" s="52"/>
      <c r="F14" s="48"/>
      <c r="G14" s="49"/>
    </row>
    <row r="15" spans="1:7" s="13" customFormat="1" x14ac:dyDescent="0.25">
      <c r="A15" s="90" t="s">
        <v>28</v>
      </c>
      <c r="B15" s="85" t="s">
        <v>33</v>
      </c>
      <c r="C15" s="86"/>
      <c r="D15" s="87"/>
      <c r="E15" s="88">
        <f t="shared" ref="E15" si="1">ROUND(C15*D15,2)</f>
        <v>0</v>
      </c>
      <c r="F15" s="48"/>
      <c r="G15" s="49"/>
    </row>
    <row r="16" spans="1:7" s="13" customFormat="1" x14ac:dyDescent="0.25">
      <c r="A16" s="58"/>
      <c r="B16" s="45"/>
      <c r="C16" s="46"/>
      <c r="D16" s="50"/>
      <c r="E16" s="52"/>
      <c r="F16" s="48"/>
      <c r="G16" s="49"/>
    </row>
    <row r="17" spans="1:7" s="13" customFormat="1" x14ac:dyDescent="0.25">
      <c r="A17" s="58" t="s">
        <v>30</v>
      </c>
      <c r="B17" s="45" t="s">
        <v>22</v>
      </c>
      <c r="C17" s="46"/>
      <c r="D17" s="50">
        <v>25</v>
      </c>
      <c r="E17" s="47">
        <f t="shared" ref="E17" si="2">ROUND(C17*D17,2)</f>
        <v>0</v>
      </c>
      <c r="F17" s="48"/>
      <c r="G17" s="49"/>
    </row>
    <row r="18" spans="1:7" s="13" customFormat="1" ht="13.2" x14ac:dyDescent="0.25">
      <c r="A18" s="61"/>
      <c r="B18" s="45"/>
      <c r="C18" s="46"/>
      <c r="D18" s="50"/>
      <c r="E18" s="52"/>
      <c r="F18" s="48"/>
      <c r="G18" s="49"/>
    </row>
    <row r="19" spans="1:7" s="13" customFormat="1" x14ac:dyDescent="0.25">
      <c r="A19" s="90" t="s">
        <v>29</v>
      </c>
      <c r="B19" s="85" t="s">
        <v>33</v>
      </c>
      <c r="C19" s="86"/>
      <c r="D19" s="87"/>
      <c r="E19" s="88">
        <f t="shared" ref="E19" si="3">ROUND(C19*D19,2)</f>
        <v>0</v>
      </c>
      <c r="F19" s="48"/>
      <c r="G19" s="49"/>
    </row>
    <row r="20" spans="1:7" s="13" customFormat="1" x14ac:dyDescent="0.25">
      <c r="A20" s="58"/>
      <c r="B20" s="45"/>
      <c r="C20" s="46"/>
      <c r="D20" s="50"/>
      <c r="E20" s="47"/>
      <c r="F20" s="48"/>
      <c r="G20" s="49"/>
    </row>
    <row r="21" spans="1:7" s="13" customFormat="1" x14ac:dyDescent="0.25">
      <c r="A21" s="90" t="s">
        <v>40</v>
      </c>
      <c r="B21" s="85" t="s">
        <v>33</v>
      </c>
      <c r="C21" s="86"/>
      <c r="D21" s="87"/>
      <c r="E21" s="88">
        <f t="shared" ref="E21" si="4">ROUND(C21*D21,2)</f>
        <v>0</v>
      </c>
      <c r="F21" s="48"/>
      <c r="G21" s="49"/>
    </row>
    <row r="22" spans="1:7" s="13" customFormat="1" x14ac:dyDescent="0.25">
      <c r="A22" s="58"/>
      <c r="B22" s="45"/>
      <c r="C22" s="46"/>
      <c r="D22" s="50"/>
      <c r="E22" s="47"/>
      <c r="F22" s="48"/>
      <c r="G22" s="49"/>
    </row>
    <row r="23" spans="1:7" s="13" customFormat="1" x14ac:dyDescent="0.25">
      <c r="A23" s="58" t="s">
        <v>41</v>
      </c>
      <c r="B23" s="45" t="s">
        <v>17</v>
      </c>
      <c r="C23" s="46"/>
      <c r="D23" s="50">
        <v>1</v>
      </c>
      <c r="E23" s="47">
        <f t="shared" ref="E23" si="5">ROUND(C23*D23,2)</f>
        <v>0</v>
      </c>
      <c r="F23" s="48"/>
      <c r="G23" s="49"/>
    </row>
    <row r="24" spans="1:7" s="13" customFormat="1" x14ac:dyDescent="0.25">
      <c r="A24" s="58"/>
      <c r="B24" s="45"/>
      <c r="C24" s="46"/>
      <c r="D24" s="50"/>
      <c r="E24" s="47"/>
      <c r="F24" s="48"/>
      <c r="G24" s="49"/>
    </row>
    <row r="25" spans="1:7" s="78" customFormat="1" ht="11.4" x14ac:dyDescent="0.2">
      <c r="A25" s="79" t="s">
        <v>42</v>
      </c>
      <c r="B25" s="45" t="s">
        <v>23</v>
      </c>
      <c r="C25" s="46"/>
      <c r="D25" s="50">
        <v>210</v>
      </c>
      <c r="E25" s="47">
        <f t="shared" ref="E25" si="6">ROUND(C25*D25,2)</f>
        <v>0</v>
      </c>
      <c r="F25" s="76"/>
      <c r="G25" s="77"/>
    </row>
    <row r="26" spans="1:7" s="78" customFormat="1" ht="11.4" x14ac:dyDescent="0.2">
      <c r="A26" s="58"/>
      <c r="B26" s="45"/>
      <c r="C26" s="46"/>
      <c r="D26" s="50"/>
      <c r="E26" s="52"/>
      <c r="F26" s="76"/>
      <c r="G26" s="77"/>
    </row>
    <row r="27" spans="1:7" s="78" customFormat="1" ht="11.4" x14ac:dyDescent="0.2">
      <c r="A27" s="79" t="s">
        <v>43</v>
      </c>
      <c r="B27" s="45" t="s">
        <v>23</v>
      </c>
      <c r="C27" s="46"/>
      <c r="D27" s="50">
        <v>210</v>
      </c>
      <c r="E27" s="47">
        <f t="shared" ref="E27" si="7">ROUND(C27*D27,2)</f>
        <v>0</v>
      </c>
      <c r="F27" s="76"/>
      <c r="G27" s="77"/>
    </row>
    <row r="28" spans="1:7" s="78" customFormat="1" ht="11.4" x14ac:dyDescent="0.2">
      <c r="A28" s="79"/>
      <c r="B28" s="45"/>
      <c r="C28" s="46"/>
      <c r="D28" s="50"/>
      <c r="E28" s="47"/>
      <c r="F28" s="76"/>
      <c r="G28" s="77"/>
    </row>
    <row r="29" spans="1:7" s="78" customFormat="1" ht="11.4" x14ac:dyDescent="0.2">
      <c r="A29" s="79" t="s">
        <v>44</v>
      </c>
      <c r="B29" s="45" t="s">
        <v>22</v>
      </c>
      <c r="C29" s="46"/>
      <c r="D29" s="50">
        <v>25</v>
      </c>
      <c r="E29" s="47">
        <f t="shared" ref="E29" si="8">ROUND(C29*D29,2)</f>
        <v>0</v>
      </c>
      <c r="F29" s="83"/>
      <c r="G29" s="84"/>
    </row>
    <row r="30" spans="1:7" s="78" customFormat="1" ht="11.4" x14ac:dyDescent="0.2">
      <c r="A30" s="79"/>
      <c r="B30" s="45"/>
      <c r="C30" s="46"/>
      <c r="D30" s="50"/>
      <c r="E30" s="47"/>
      <c r="F30" s="83"/>
      <c r="G30" s="84"/>
    </row>
    <row r="31" spans="1:7" s="78" customFormat="1" ht="11.4" x14ac:dyDescent="0.2">
      <c r="A31" s="79" t="s">
        <v>55</v>
      </c>
      <c r="B31" s="45" t="s">
        <v>23</v>
      </c>
      <c r="C31" s="46"/>
      <c r="D31" s="50">
        <v>210</v>
      </c>
      <c r="E31" s="47">
        <f t="shared" ref="E31" si="9">ROUND(C31*D31,2)</f>
        <v>0</v>
      </c>
      <c r="F31" s="83"/>
      <c r="G31" s="84"/>
    </row>
    <row r="32" spans="1:7" s="78" customFormat="1" ht="11.4" x14ac:dyDescent="0.2">
      <c r="A32" s="79"/>
      <c r="B32" s="45"/>
      <c r="C32" s="46"/>
      <c r="D32" s="50"/>
      <c r="E32" s="47"/>
      <c r="F32" s="83"/>
      <c r="G32" s="84"/>
    </row>
    <row r="33" spans="1:7" s="78" customFormat="1" ht="11.4" x14ac:dyDescent="0.2">
      <c r="A33" s="79" t="s">
        <v>46</v>
      </c>
      <c r="B33" s="45" t="s">
        <v>22</v>
      </c>
      <c r="C33" s="46"/>
      <c r="D33" s="50">
        <v>60</v>
      </c>
      <c r="E33" s="47">
        <f t="shared" ref="E33" si="10">ROUND(C33*D33,2)</f>
        <v>0</v>
      </c>
      <c r="F33" s="83"/>
      <c r="G33" s="84"/>
    </row>
    <row r="34" spans="1:7" s="78" customFormat="1" ht="11.4" x14ac:dyDescent="0.2">
      <c r="A34" s="79"/>
      <c r="B34" s="45"/>
      <c r="C34" s="46"/>
      <c r="D34" s="50"/>
      <c r="E34" s="47"/>
      <c r="F34" s="83"/>
      <c r="G34" s="84"/>
    </row>
    <row r="35" spans="1:7" s="78" customFormat="1" ht="11.4" x14ac:dyDescent="0.2">
      <c r="A35" s="79" t="s">
        <v>47</v>
      </c>
      <c r="B35" s="45" t="s">
        <v>22</v>
      </c>
      <c r="C35" s="46"/>
      <c r="D35" s="50">
        <v>2</v>
      </c>
      <c r="E35" s="47">
        <f t="shared" ref="E35" si="11">ROUND(C35*D35,2)</f>
        <v>0</v>
      </c>
      <c r="F35" s="83"/>
      <c r="G35" s="84"/>
    </row>
    <row r="36" spans="1:7" s="78" customFormat="1" ht="11.4" x14ac:dyDescent="0.2">
      <c r="A36" s="79"/>
      <c r="B36" s="45"/>
      <c r="C36" s="46"/>
      <c r="D36" s="50"/>
      <c r="E36" s="47"/>
      <c r="F36" s="83"/>
      <c r="G36" s="84"/>
    </row>
    <row r="37" spans="1:7" s="78" customFormat="1" ht="11.4" x14ac:dyDescent="0.2">
      <c r="A37" s="79" t="s">
        <v>48</v>
      </c>
      <c r="B37" s="45" t="s">
        <v>32</v>
      </c>
      <c r="C37" s="46"/>
      <c r="D37" s="50">
        <v>2</v>
      </c>
      <c r="E37" s="47">
        <f t="shared" ref="E37" si="12">ROUND(C37*D37,2)</f>
        <v>0</v>
      </c>
      <c r="F37" s="83"/>
      <c r="G37" s="84"/>
    </row>
    <row r="38" spans="1:7" s="78" customFormat="1" ht="11.4" x14ac:dyDescent="0.2">
      <c r="A38" s="79"/>
      <c r="B38" s="45"/>
      <c r="C38" s="46"/>
      <c r="D38" s="50"/>
      <c r="E38" s="47"/>
      <c r="F38" s="83"/>
      <c r="G38" s="84"/>
    </row>
    <row r="39" spans="1:7" s="78" customFormat="1" ht="11.4" x14ac:dyDescent="0.2">
      <c r="A39" s="91" t="s">
        <v>49</v>
      </c>
      <c r="B39" s="85" t="s">
        <v>33</v>
      </c>
      <c r="C39" s="86"/>
      <c r="D39" s="87"/>
      <c r="E39" s="88">
        <f t="shared" ref="E39" si="13">ROUND(C39*D39,2)</f>
        <v>0</v>
      </c>
      <c r="F39" s="83"/>
      <c r="G39" s="84"/>
    </row>
    <row r="40" spans="1:7" s="78" customFormat="1" ht="11.4" x14ac:dyDescent="0.2">
      <c r="A40" s="79"/>
      <c r="B40" s="45"/>
      <c r="C40" s="46"/>
      <c r="D40" s="50"/>
      <c r="E40" s="47"/>
      <c r="F40" s="83"/>
      <c r="G40" s="84"/>
    </row>
    <row r="41" spans="1:7" s="78" customFormat="1" ht="11.4" x14ac:dyDescent="0.2">
      <c r="A41" s="79" t="s">
        <v>50</v>
      </c>
      <c r="B41" s="45" t="s">
        <v>22</v>
      </c>
      <c r="C41" s="46"/>
      <c r="D41" s="50">
        <v>60</v>
      </c>
      <c r="E41" s="47">
        <f t="shared" ref="E41" si="14">ROUND(C41*D41,2)</f>
        <v>0</v>
      </c>
      <c r="F41" s="83"/>
      <c r="G41" s="84"/>
    </row>
    <row r="42" spans="1:7" s="78" customFormat="1" ht="11.4" x14ac:dyDescent="0.2">
      <c r="A42" s="79"/>
      <c r="B42" s="45"/>
      <c r="C42" s="46"/>
      <c r="D42" s="50"/>
      <c r="E42" s="47"/>
      <c r="F42" s="83"/>
      <c r="G42" s="84"/>
    </row>
    <row r="43" spans="1:7" s="78" customFormat="1" ht="11.4" x14ac:dyDescent="0.2">
      <c r="A43" s="79" t="s">
        <v>51</v>
      </c>
      <c r="B43" s="45" t="s">
        <v>23</v>
      </c>
      <c r="C43" s="46"/>
      <c r="D43" s="50">
        <v>210</v>
      </c>
      <c r="E43" s="47">
        <f t="shared" ref="E43" si="15">ROUND(C43*D43,2)</f>
        <v>0</v>
      </c>
      <c r="F43" s="83"/>
      <c r="G43" s="84"/>
    </row>
    <row r="44" spans="1:7" s="78" customFormat="1" ht="11.4" x14ac:dyDescent="0.2">
      <c r="A44" s="79"/>
      <c r="B44" s="45"/>
      <c r="C44" s="46"/>
      <c r="D44" s="50"/>
      <c r="E44" s="47"/>
      <c r="F44" s="83"/>
      <c r="G44" s="84"/>
    </row>
    <row r="45" spans="1:7" s="78" customFormat="1" ht="11.4" x14ac:dyDescent="0.2">
      <c r="A45" s="79" t="s">
        <v>52</v>
      </c>
      <c r="B45" s="45" t="s">
        <v>17</v>
      </c>
      <c r="C45" s="46"/>
      <c r="D45" s="50">
        <v>1</v>
      </c>
      <c r="E45" s="47">
        <f t="shared" ref="E45" si="16">ROUND(C45*D45,2)</f>
        <v>0</v>
      </c>
      <c r="F45" s="83"/>
      <c r="G45" s="84"/>
    </row>
    <row r="46" spans="1:7" s="78" customFormat="1" ht="11.4" x14ac:dyDescent="0.2">
      <c r="A46" s="81"/>
      <c r="B46" s="12"/>
      <c r="C46" s="44"/>
      <c r="D46" s="11"/>
      <c r="E46" s="82"/>
      <c r="F46" s="83"/>
      <c r="G46" s="84"/>
    </row>
    <row r="47" spans="1:7" s="78" customFormat="1" ht="11.4" x14ac:dyDescent="0.2">
      <c r="A47" s="79" t="s">
        <v>53</v>
      </c>
      <c r="B47" s="45" t="s">
        <v>17</v>
      </c>
      <c r="C47" s="46"/>
      <c r="D47" s="50">
        <v>1</v>
      </c>
      <c r="E47" s="47">
        <f t="shared" ref="E47" si="17">ROUND(C47*D47,2)</f>
        <v>0</v>
      </c>
      <c r="F47" s="83"/>
      <c r="G47" s="84"/>
    </row>
    <row r="48" spans="1:7" s="78" customFormat="1" ht="11.4" x14ac:dyDescent="0.2">
      <c r="A48" s="81"/>
      <c r="B48" s="12"/>
      <c r="C48" s="44"/>
      <c r="D48" s="11"/>
      <c r="E48" s="82"/>
      <c r="F48" s="83"/>
      <c r="G48" s="84"/>
    </row>
    <row r="49" spans="1:7" s="78" customFormat="1" ht="11.4" x14ac:dyDescent="0.2">
      <c r="A49" s="81"/>
      <c r="B49" s="12"/>
      <c r="C49" s="44"/>
      <c r="D49" s="11"/>
      <c r="E49" s="82"/>
      <c r="F49" s="83"/>
      <c r="G49" s="84"/>
    </row>
    <row r="50" spans="1:7" ht="13.2" thickBot="1" x14ac:dyDescent="0.3">
      <c r="A50" s="62"/>
      <c r="B50" s="12"/>
      <c r="C50" s="44"/>
      <c r="D50" s="11"/>
      <c r="E50" s="19"/>
      <c r="F50" s="17"/>
      <c r="G50" s="24"/>
    </row>
    <row r="51" spans="1:7" ht="13.2" x14ac:dyDescent="0.25">
      <c r="A51" s="69"/>
      <c r="B51" s="26" t="s">
        <v>10</v>
      </c>
      <c r="C51" s="27"/>
      <c r="D51" s="28"/>
      <c r="E51" s="66">
        <f>SUM(E8:E49)</f>
        <v>0</v>
      </c>
      <c r="F51" s="70"/>
      <c r="G51" s="71"/>
    </row>
    <row r="52" spans="1:7" x14ac:dyDescent="0.25">
      <c r="A52" s="63"/>
      <c r="B52" s="29" t="s">
        <v>13</v>
      </c>
      <c r="C52" s="30"/>
      <c r="D52" s="31"/>
      <c r="E52" s="67">
        <f>E51*0.2</f>
        <v>0</v>
      </c>
      <c r="F52" s="51"/>
      <c r="G52" s="24"/>
    </row>
    <row r="53" spans="1:7" ht="13.2" thickBot="1" x14ac:dyDescent="0.3">
      <c r="A53" s="64"/>
      <c r="B53" s="32" t="s">
        <v>11</v>
      </c>
      <c r="C53" s="33"/>
      <c r="D53" s="34"/>
      <c r="E53" s="68">
        <f>E51+E52</f>
        <v>0</v>
      </c>
      <c r="F53" s="65"/>
      <c r="G53" s="25"/>
    </row>
  </sheetData>
  <pageMargins left="0.25" right="0.25" top="0.75" bottom="0.75" header="0.3" footer="0.3"/>
  <pageSetup paperSize="9" scale="70" orientation="landscape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3"/>
  <sheetViews>
    <sheetView topLeftCell="A10" zoomScaleNormal="100" workbookViewId="0">
      <selection activeCell="H30" sqref="H30"/>
    </sheetView>
  </sheetViews>
  <sheetFormatPr baseColWidth="10" defaultRowHeight="12.6" x14ac:dyDescent="0.25"/>
  <cols>
    <col min="1" max="1" width="94.109375" style="7" bestFit="1" customWidth="1"/>
    <col min="2" max="2" width="24.44140625" bestFit="1" customWidth="1"/>
    <col min="5" max="5" width="13.6640625" customWidth="1"/>
  </cols>
  <sheetData>
    <row r="1" spans="1:7" ht="13.2" x14ac:dyDescent="0.25">
      <c r="A1" s="72" t="str">
        <f>PAGE_GARDE!A17</f>
        <v>OPERATION : REFECTION ETANCHEITE TOITURES</v>
      </c>
      <c r="B1" s="53"/>
      <c r="C1" s="53"/>
      <c r="D1" s="53"/>
      <c r="E1" s="54" t="str">
        <f>PAGE_GARDE!A20</f>
        <v>N° OPERATION :  7/HGM/16999</v>
      </c>
      <c r="F1" s="54"/>
      <c r="G1" s="55"/>
    </row>
    <row r="2" spans="1:7" ht="13.2" x14ac:dyDescent="0.25">
      <c r="A2" s="73">
        <f>PAGE_GARDE!A18</f>
        <v>0</v>
      </c>
      <c r="B2" s="40"/>
      <c r="C2" s="40"/>
      <c r="D2" s="40"/>
      <c r="E2" s="41"/>
      <c r="F2" s="41"/>
      <c r="G2" s="42"/>
    </row>
    <row r="3" spans="1:7" ht="24" customHeight="1" x14ac:dyDescent="0.25">
      <c r="A3" s="74" t="str">
        <f>PAGE_GARDE!A23</f>
        <v>LOT N°1 - ETANCHEITE GRAVILLONNEE</v>
      </c>
      <c r="B3" s="2"/>
      <c r="C3" s="2"/>
      <c r="D3" s="2"/>
      <c r="E3" s="2"/>
      <c r="F3" s="5"/>
      <c r="G3" s="21"/>
    </row>
    <row r="4" spans="1:7" ht="17.25" customHeight="1" x14ac:dyDescent="0.25">
      <c r="A4" s="56" t="s">
        <v>16</v>
      </c>
      <c r="B4" s="2"/>
      <c r="C4" s="2"/>
      <c r="D4" s="2"/>
      <c r="E4" s="3"/>
      <c r="F4" s="15" t="s">
        <v>4</v>
      </c>
      <c r="G4" s="22"/>
    </row>
    <row r="5" spans="1:7" ht="21" customHeight="1" x14ac:dyDescent="0.25">
      <c r="A5" s="56" t="s">
        <v>5</v>
      </c>
      <c r="B5" s="6" t="s">
        <v>6</v>
      </c>
      <c r="C5" s="6" t="s">
        <v>18</v>
      </c>
      <c r="D5" s="4" t="s">
        <v>7</v>
      </c>
      <c r="E5" s="6" t="s">
        <v>19</v>
      </c>
      <c r="F5" s="16" t="s">
        <v>8</v>
      </c>
      <c r="G5" s="23" t="s">
        <v>9</v>
      </c>
    </row>
    <row r="6" spans="1:7" s="10" customFormat="1" x14ac:dyDescent="0.25">
      <c r="A6" s="57"/>
      <c r="B6" s="8"/>
      <c r="C6" s="8"/>
      <c r="D6" s="9"/>
      <c r="E6" s="18"/>
      <c r="F6" s="20"/>
      <c r="G6" s="24"/>
    </row>
    <row r="7" spans="1:7" s="10" customFormat="1" ht="27.6" x14ac:dyDescent="0.25">
      <c r="A7" s="75" t="s">
        <v>14</v>
      </c>
      <c r="B7" s="8"/>
      <c r="C7" s="43"/>
      <c r="D7" s="9"/>
      <c r="E7" s="18"/>
      <c r="F7" s="17"/>
      <c r="G7" s="24"/>
    </row>
    <row r="8" spans="1:7" s="13" customFormat="1" x14ac:dyDescent="0.25">
      <c r="A8" s="59"/>
      <c r="B8" s="12"/>
      <c r="C8" s="44"/>
      <c r="D8" s="14"/>
      <c r="E8" s="19"/>
      <c r="F8" s="17"/>
      <c r="G8" s="24"/>
    </row>
    <row r="9" spans="1:7" s="13" customFormat="1" ht="24" x14ac:dyDescent="0.25">
      <c r="A9" s="60" t="s">
        <v>20</v>
      </c>
      <c r="B9" s="12"/>
      <c r="C9" s="44"/>
      <c r="D9" s="14"/>
      <c r="E9" s="19"/>
      <c r="F9" s="17"/>
      <c r="G9" s="24"/>
    </row>
    <row r="10" spans="1:7" s="13" customFormat="1" x14ac:dyDescent="0.25">
      <c r="A10" s="60"/>
      <c r="B10" s="12"/>
      <c r="C10" s="44"/>
      <c r="D10" s="14"/>
      <c r="E10" s="19"/>
      <c r="F10" s="17"/>
      <c r="G10" s="24"/>
    </row>
    <row r="11" spans="1:7" s="13" customFormat="1" x14ac:dyDescent="0.25">
      <c r="A11" s="92" t="s">
        <v>36</v>
      </c>
      <c r="B11" s="12"/>
      <c r="C11" s="44"/>
      <c r="D11" s="14"/>
      <c r="E11" s="19"/>
      <c r="F11" s="17"/>
      <c r="G11" s="24"/>
    </row>
    <row r="12" spans="1:7" s="13" customFormat="1" x14ac:dyDescent="0.25">
      <c r="A12" s="60"/>
      <c r="B12" s="12"/>
      <c r="C12" s="44"/>
      <c r="D12" s="14"/>
      <c r="E12" s="19"/>
      <c r="F12" s="17"/>
      <c r="G12" s="24"/>
    </row>
    <row r="13" spans="1:7" s="13" customFormat="1" x14ac:dyDescent="0.25">
      <c r="A13" s="58" t="s">
        <v>27</v>
      </c>
      <c r="B13" s="45" t="s">
        <v>17</v>
      </c>
      <c r="C13" s="46"/>
      <c r="D13" s="50">
        <v>1</v>
      </c>
      <c r="E13" s="47">
        <f t="shared" ref="E13" si="0">ROUND(C13*D13,2)</f>
        <v>0</v>
      </c>
      <c r="F13" s="48"/>
      <c r="G13" s="49"/>
    </row>
    <row r="14" spans="1:7" s="13" customFormat="1" x14ac:dyDescent="0.25">
      <c r="A14" s="58"/>
      <c r="B14" s="45"/>
      <c r="C14" s="46"/>
      <c r="D14" s="50"/>
      <c r="E14" s="52"/>
      <c r="F14" s="48"/>
      <c r="G14" s="49"/>
    </row>
    <row r="15" spans="1:7" s="13" customFormat="1" x14ac:dyDescent="0.25">
      <c r="A15" s="90" t="s">
        <v>28</v>
      </c>
      <c r="B15" s="85" t="s">
        <v>33</v>
      </c>
      <c r="C15" s="86"/>
      <c r="D15" s="87"/>
      <c r="E15" s="88">
        <f t="shared" ref="E15" si="1">ROUND(C15*D15,2)</f>
        <v>0</v>
      </c>
      <c r="F15" s="48"/>
      <c r="G15" s="49"/>
    </row>
    <row r="16" spans="1:7" s="13" customFormat="1" x14ac:dyDescent="0.25">
      <c r="A16" s="58"/>
      <c r="B16" s="45"/>
      <c r="C16" s="46"/>
      <c r="D16" s="50"/>
      <c r="E16" s="52"/>
      <c r="F16" s="48"/>
      <c r="G16" s="49"/>
    </row>
    <row r="17" spans="1:7" s="13" customFormat="1" x14ac:dyDescent="0.25">
      <c r="A17" s="90" t="s">
        <v>30</v>
      </c>
      <c r="B17" s="85" t="s">
        <v>33</v>
      </c>
      <c r="C17" s="86"/>
      <c r="D17" s="87"/>
      <c r="E17" s="88">
        <f t="shared" ref="E17" si="2">ROUND(C17*D17,2)</f>
        <v>0</v>
      </c>
      <c r="F17" s="48"/>
      <c r="G17" s="49"/>
    </row>
    <row r="18" spans="1:7" s="13" customFormat="1" ht="13.2" x14ac:dyDescent="0.25">
      <c r="A18" s="95"/>
      <c r="B18" s="96"/>
      <c r="C18" s="97"/>
      <c r="D18" s="98"/>
      <c r="E18" s="99"/>
      <c r="F18" s="48"/>
      <c r="G18" s="49"/>
    </row>
    <row r="19" spans="1:7" s="13" customFormat="1" x14ac:dyDescent="0.25">
      <c r="A19" s="90" t="s">
        <v>29</v>
      </c>
      <c r="B19" s="85" t="s">
        <v>33</v>
      </c>
      <c r="C19" s="86"/>
      <c r="D19" s="87"/>
      <c r="E19" s="88">
        <f t="shared" ref="E19" si="3">ROUND(C19*D19,2)</f>
        <v>0</v>
      </c>
      <c r="F19" s="48"/>
      <c r="G19" s="49"/>
    </row>
    <row r="20" spans="1:7" s="13" customFormat="1" x14ac:dyDescent="0.25">
      <c r="A20" s="58"/>
      <c r="B20" s="45"/>
      <c r="C20" s="46"/>
      <c r="D20" s="50"/>
      <c r="E20" s="47"/>
      <c r="F20" s="48"/>
      <c r="G20" s="49"/>
    </row>
    <row r="21" spans="1:7" s="13" customFormat="1" x14ac:dyDescent="0.25">
      <c r="A21" s="90" t="s">
        <v>40</v>
      </c>
      <c r="B21" s="85" t="s">
        <v>33</v>
      </c>
      <c r="C21" s="86"/>
      <c r="D21" s="87"/>
      <c r="E21" s="88">
        <f t="shared" ref="E21" si="4">ROUND(C21*D21,2)</f>
        <v>0</v>
      </c>
      <c r="F21" s="48"/>
      <c r="G21" s="49"/>
    </row>
    <row r="22" spans="1:7" s="13" customFormat="1" x14ac:dyDescent="0.25">
      <c r="A22" s="58"/>
      <c r="B22" s="45"/>
      <c r="C22" s="46"/>
      <c r="D22" s="50"/>
      <c r="E22" s="47"/>
      <c r="F22" s="48"/>
      <c r="G22" s="49"/>
    </row>
    <row r="23" spans="1:7" s="13" customFormat="1" x14ac:dyDescent="0.25">
      <c r="A23" s="58" t="s">
        <v>41</v>
      </c>
      <c r="B23" s="45" t="s">
        <v>17</v>
      </c>
      <c r="C23" s="46"/>
      <c r="D23" s="50">
        <v>1</v>
      </c>
      <c r="E23" s="47">
        <f t="shared" ref="E23" si="5">ROUND(C23*D23,2)</f>
        <v>0</v>
      </c>
      <c r="F23" s="48"/>
      <c r="G23" s="49"/>
    </row>
    <row r="24" spans="1:7" s="13" customFormat="1" x14ac:dyDescent="0.25">
      <c r="A24" s="58"/>
      <c r="B24" s="45"/>
      <c r="C24" s="46"/>
      <c r="D24" s="50"/>
      <c r="E24" s="47"/>
      <c r="F24" s="48"/>
      <c r="G24" s="49"/>
    </row>
    <row r="25" spans="1:7" s="78" customFormat="1" ht="11.4" x14ac:dyDescent="0.2">
      <c r="A25" s="79" t="s">
        <v>42</v>
      </c>
      <c r="B25" s="45" t="s">
        <v>23</v>
      </c>
      <c r="C25" s="46"/>
      <c r="D25" s="50">
        <v>180</v>
      </c>
      <c r="E25" s="47">
        <f t="shared" ref="E25" si="6">ROUND(C25*D25,2)</f>
        <v>0</v>
      </c>
      <c r="F25" s="76"/>
      <c r="G25" s="77"/>
    </row>
    <row r="26" spans="1:7" s="78" customFormat="1" ht="11.4" x14ac:dyDescent="0.2">
      <c r="A26" s="58"/>
      <c r="B26" s="45"/>
      <c r="C26" s="46"/>
      <c r="D26" s="50"/>
      <c r="E26" s="52"/>
      <c r="F26" s="76"/>
      <c r="G26" s="77"/>
    </row>
    <row r="27" spans="1:7" s="78" customFormat="1" ht="11.4" x14ac:dyDescent="0.2">
      <c r="A27" s="79" t="s">
        <v>43</v>
      </c>
      <c r="B27" s="45" t="s">
        <v>23</v>
      </c>
      <c r="C27" s="46"/>
      <c r="D27" s="50">
        <v>195</v>
      </c>
      <c r="E27" s="47">
        <f t="shared" ref="E27" si="7">ROUND(C27*D27,2)</f>
        <v>0</v>
      </c>
      <c r="F27" s="76"/>
      <c r="G27" s="77"/>
    </row>
    <row r="28" spans="1:7" s="78" customFormat="1" ht="11.4" x14ac:dyDescent="0.2">
      <c r="A28" s="79"/>
      <c r="B28" s="45"/>
      <c r="C28" s="46"/>
      <c r="D28" s="50"/>
      <c r="E28" s="47"/>
      <c r="F28" s="76"/>
      <c r="G28" s="77"/>
    </row>
    <row r="29" spans="1:7" s="78" customFormat="1" ht="11.4" x14ac:dyDescent="0.2">
      <c r="A29" s="79" t="s">
        <v>44</v>
      </c>
      <c r="B29" s="45" t="s">
        <v>22</v>
      </c>
      <c r="C29" s="46"/>
      <c r="D29" s="50">
        <v>40</v>
      </c>
      <c r="E29" s="47">
        <f t="shared" ref="E29" si="8">ROUND(C29*D29,2)</f>
        <v>0</v>
      </c>
      <c r="F29" s="83"/>
      <c r="G29" s="84"/>
    </row>
    <row r="30" spans="1:7" s="78" customFormat="1" ht="11.4" x14ac:dyDescent="0.2">
      <c r="A30" s="79"/>
      <c r="B30" s="45"/>
      <c r="C30" s="46"/>
      <c r="D30" s="50"/>
      <c r="E30" s="47"/>
      <c r="F30" s="83"/>
      <c r="G30" s="84"/>
    </row>
    <row r="31" spans="1:7" s="78" customFormat="1" ht="11.4" x14ac:dyDescent="0.2">
      <c r="A31" s="79" t="s">
        <v>54</v>
      </c>
      <c r="B31" s="45" t="s">
        <v>23</v>
      </c>
      <c r="C31" s="46"/>
      <c r="D31" s="50">
        <v>195</v>
      </c>
      <c r="E31" s="47">
        <f t="shared" ref="E31" si="9">ROUND(C31*D31,2)</f>
        <v>0</v>
      </c>
      <c r="F31" s="83"/>
      <c r="G31" s="84"/>
    </row>
    <row r="32" spans="1:7" s="78" customFormat="1" ht="11.4" x14ac:dyDescent="0.2">
      <c r="A32" s="79"/>
      <c r="B32" s="45"/>
      <c r="C32" s="46"/>
      <c r="D32" s="50"/>
      <c r="E32" s="47"/>
      <c r="F32" s="83"/>
      <c r="G32" s="84"/>
    </row>
    <row r="33" spans="1:7" s="78" customFormat="1" ht="11.4" x14ac:dyDescent="0.2">
      <c r="A33" s="79" t="s">
        <v>46</v>
      </c>
      <c r="B33" s="45" t="s">
        <v>22</v>
      </c>
      <c r="C33" s="46"/>
      <c r="D33" s="50">
        <v>55</v>
      </c>
      <c r="E33" s="47">
        <f t="shared" ref="E33" si="10">ROUND(C33*D33,2)</f>
        <v>0</v>
      </c>
      <c r="F33" s="83"/>
      <c r="G33" s="84"/>
    </row>
    <row r="34" spans="1:7" s="78" customFormat="1" ht="11.4" x14ac:dyDescent="0.2">
      <c r="A34" s="79"/>
      <c r="B34" s="45"/>
      <c r="C34" s="46"/>
      <c r="D34" s="50"/>
      <c r="E34" s="47"/>
      <c r="F34" s="83"/>
      <c r="G34" s="84"/>
    </row>
    <row r="35" spans="1:7" s="78" customFormat="1" ht="11.4" x14ac:dyDescent="0.2">
      <c r="A35" s="79" t="s">
        <v>47</v>
      </c>
      <c r="B35" s="45" t="s">
        <v>22</v>
      </c>
      <c r="C35" s="46"/>
      <c r="D35" s="50">
        <v>10</v>
      </c>
      <c r="E35" s="47">
        <f t="shared" ref="E35" si="11">ROUND(C35*D35,2)</f>
        <v>0</v>
      </c>
      <c r="F35" s="83"/>
      <c r="G35" s="84"/>
    </row>
    <row r="36" spans="1:7" s="78" customFormat="1" ht="11.4" x14ac:dyDescent="0.2">
      <c r="A36" s="79"/>
      <c r="B36" s="45"/>
      <c r="C36" s="46"/>
      <c r="D36" s="50"/>
      <c r="E36" s="47"/>
      <c r="F36" s="83"/>
      <c r="G36" s="84"/>
    </row>
    <row r="37" spans="1:7" s="78" customFormat="1" ht="11.4" x14ac:dyDescent="0.2">
      <c r="A37" s="79" t="s">
        <v>48</v>
      </c>
      <c r="B37" s="45" t="s">
        <v>32</v>
      </c>
      <c r="C37" s="46"/>
      <c r="D37" s="50">
        <v>2</v>
      </c>
      <c r="E37" s="47">
        <f t="shared" ref="E37" si="12">ROUND(C37*D37,2)</f>
        <v>0</v>
      </c>
      <c r="F37" s="83"/>
      <c r="G37" s="84"/>
    </row>
    <row r="38" spans="1:7" s="78" customFormat="1" ht="11.4" x14ac:dyDescent="0.2">
      <c r="A38" s="79"/>
      <c r="B38" s="45"/>
      <c r="C38" s="46"/>
      <c r="D38" s="50"/>
      <c r="E38" s="47"/>
      <c r="F38" s="83"/>
      <c r="G38" s="84"/>
    </row>
    <row r="39" spans="1:7" s="78" customFormat="1" ht="11.4" x14ac:dyDescent="0.2">
      <c r="A39" s="91" t="s">
        <v>49</v>
      </c>
      <c r="B39" s="85" t="s">
        <v>33</v>
      </c>
      <c r="C39" s="86"/>
      <c r="D39" s="87"/>
      <c r="E39" s="88">
        <f t="shared" ref="E39" si="13">ROUND(C39*D39,2)</f>
        <v>0</v>
      </c>
      <c r="F39" s="83"/>
      <c r="G39" s="84"/>
    </row>
    <row r="40" spans="1:7" s="78" customFormat="1" ht="11.4" x14ac:dyDescent="0.2">
      <c r="A40" s="79"/>
      <c r="B40" s="45"/>
      <c r="C40" s="46"/>
      <c r="D40" s="50"/>
      <c r="E40" s="47"/>
      <c r="F40" s="83"/>
      <c r="G40" s="84"/>
    </row>
    <row r="41" spans="1:7" s="78" customFormat="1" ht="11.4" x14ac:dyDescent="0.2">
      <c r="A41" s="79" t="s">
        <v>50</v>
      </c>
      <c r="B41" s="45" t="s">
        <v>22</v>
      </c>
      <c r="C41" s="46"/>
      <c r="D41" s="50">
        <v>40</v>
      </c>
      <c r="E41" s="47">
        <f t="shared" ref="E41" si="14">ROUND(C41*D41,2)</f>
        <v>0</v>
      </c>
      <c r="F41" s="83"/>
      <c r="G41" s="84"/>
    </row>
    <row r="42" spans="1:7" s="78" customFormat="1" ht="11.4" x14ac:dyDescent="0.2">
      <c r="A42" s="79"/>
      <c r="B42" s="45"/>
      <c r="C42" s="46"/>
      <c r="D42" s="50"/>
      <c r="E42" s="47"/>
      <c r="F42" s="83"/>
      <c r="G42" s="84"/>
    </row>
    <row r="43" spans="1:7" s="78" customFormat="1" ht="11.4" x14ac:dyDescent="0.2">
      <c r="A43" s="79" t="s">
        <v>51</v>
      </c>
      <c r="B43" s="45" t="s">
        <v>23</v>
      </c>
      <c r="C43" s="46"/>
      <c r="D43" s="50">
        <v>180</v>
      </c>
      <c r="E43" s="47">
        <f t="shared" ref="E43" si="15">ROUND(C43*D43,2)</f>
        <v>0</v>
      </c>
      <c r="F43" s="83"/>
      <c r="G43" s="84"/>
    </row>
    <row r="44" spans="1:7" s="78" customFormat="1" ht="11.4" x14ac:dyDescent="0.2">
      <c r="A44" s="79"/>
      <c r="B44" s="45"/>
      <c r="C44" s="46"/>
      <c r="D44" s="50"/>
      <c r="E44" s="47"/>
      <c r="F44" s="83"/>
      <c r="G44" s="84"/>
    </row>
    <row r="45" spans="1:7" s="78" customFormat="1" ht="11.4" x14ac:dyDescent="0.2">
      <c r="A45" s="79" t="s">
        <v>52</v>
      </c>
      <c r="B45" s="45" t="s">
        <v>17</v>
      </c>
      <c r="C45" s="46"/>
      <c r="D45" s="50">
        <v>1</v>
      </c>
      <c r="E45" s="47">
        <f t="shared" ref="E45" si="16">ROUND(C45*D45,2)</f>
        <v>0</v>
      </c>
      <c r="F45" s="83"/>
      <c r="G45" s="84"/>
    </row>
    <row r="46" spans="1:7" s="78" customFormat="1" ht="11.4" x14ac:dyDescent="0.2">
      <c r="A46" s="81"/>
      <c r="B46" s="12"/>
      <c r="C46" s="44"/>
      <c r="D46" s="11"/>
      <c r="E46" s="82"/>
      <c r="F46" s="83"/>
      <c r="G46" s="84"/>
    </row>
    <row r="47" spans="1:7" s="78" customFormat="1" ht="11.4" x14ac:dyDescent="0.2">
      <c r="A47" s="79" t="s">
        <v>53</v>
      </c>
      <c r="B47" s="45" t="s">
        <v>17</v>
      </c>
      <c r="C47" s="46"/>
      <c r="D47" s="50">
        <v>1</v>
      </c>
      <c r="E47" s="47">
        <f t="shared" ref="E47" si="17">ROUND(C47*D47,2)</f>
        <v>0</v>
      </c>
      <c r="F47" s="83"/>
      <c r="G47" s="84"/>
    </row>
    <row r="48" spans="1:7" s="78" customFormat="1" ht="11.4" x14ac:dyDescent="0.2">
      <c r="A48" s="81"/>
      <c r="B48" s="12"/>
      <c r="C48" s="44"/>
      <c r="D48" s="11"/>
      <c r="E48" s="82"/>
      <c r="F48" s="83"/>
      <c r="G48" s="84"/>
    </row>
    <row r="49" spans="1:7" s="78" customFormat="1" ht="11.4" x14ac:dyDescent="0.2">
      <c r="A49" s="81"/>
      <c r="B49" s="12"/>
      <c r="C49" s="44"/>
      <c r="D49" s="11"/>
      <c r="E49" s="82"/>
      <c r="F49" s="83"/>
      <c r="G49" s="84"/>
    </row>
    <row r="50" spans="1:7" ht="13.2" thickBot="1" x14ac:dyDescent="0.3">
      <c r="A50" s="62"/>
      <c r="B50" s="12"/>
      <c r="C50" s="44"/>
      <c r="D50" s="11"/>
      <c r="E50" s="19"/>
      <c r="F50" s="17"/>
      <c r="G50" s="24"/>
    </row>
    <row r="51" spans="1:7" ht="13.2" x14ac:dyDescent="0.25">
      <c r="A51" s="69"/>
      <c r="B51" s="26" t="s">
        <v>10</v>
      </c>
      <c r="C51" s="27"/>
      <c r="D51" s="28"/>
      <c r="E51" s="66">
        <f>SUM(E8:E49)</f>
        <v>0</v>
      </c>
      <c r="F51" s="70"/>
      <c r="G51" s="71"/>
    </row>
    <row r="52" spans="1:7" x14ac:dyDescent="0.25">
      <c r="A52" s="63"/>
      <c r="B52" s="29" t="s">
        <v>13</v>
      </c>
      <c r="C52" s="30"/>
      <c r="D52" s="31"/>
      <c r="E52" s="67">
        <f>E51*0.2</f>
        <v>0</v>
      </c>
      <c r="F52" s="51"/>
      <c r="G52" s="24"/>
    </row>
    <row r="53" spans="1:7" ht="13.2" thickBot="1" x14ac:dyDescent="0.3">
      <c r="A53" s="64"/>
      <c r="B53" s="32" t="s">
        <v>11</v>
      </c>
      <c r="C53" s="33"/>
      <c r="D53" s="34"/>
      <c r="E53" s="68">
        <f>E51+E52</f>
        <v>0</v>
      </c>
      <c r="F53" s="65"/>
      <c r="G53" s="25"/>
    </row>
  </sheetData>
  <pageMargins left="0.25" right="0.25" top="0.75" bottom="0.75" header="0.3" footer="0.3"/>
  <pageSetup paperSize="9" scale="70" orientation="landscape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3"/>
  <sheetViews>
    <sheetView topLeftCell="A13" zoomScaleNormal="100" workbookViewId="0">
      <selection activeCell="C13" sqref="C13:C46"/>
    </sheetView>
  </sheetViews>
  <sheetFormatPr baseColWidth="10" defaultRowHeight="12.6" x14ac:dyDescent="0.25"/>
  <cols>
    <col min="1" max="1" width="94.109375" style="7" bestFit="1" customWidth="1"/>
    <col min="2" max="2" width="24.44140625" bestFit="1" customWidth="1"/>
    <col min="5" max="5" width="13.6640625" customWidth="1"/>
  </cols>
  <sheetData>
    <row r="1" spans="1:7" ht="13.2" x14ac:dyDescent="0.25">
      <c r="A1" s="72" t="str">
        <f>PAGE_GARDE!A17</f>
        <v>OPERATION : REFECTION ETANCHEITE TOITURES</v>
      </c>
      <c r="B1" s="53"/>
      <c r="C1" s="53"/>
      <c r="D1" s="53"/>
      <c r="E1" s="54" t="str">
        <f>PAGE_GARDE!A20</f>
        <v>N° OPERATION :  7/HGM/16999</v>
      </c>
      <c r="F1" s="54"/>
      <c r="G1" s="55"/>
    </row>
    <row r="2" spans="1:7" ht="13.2" x14ac:dyDescent="0.25">
      <c r="A2" s="73">
        <f>PAGE_GARDE!A18</f>
        <v>0</v>
      </c>
      <c r="B2" s="40"/>
      <c r="C2" s="40"/>
      <c r="D2" s="40"/>
      <c r="E2" s="41"/>
      <c r="F2" s="41"/>
      <c r="G2" s="42"/>
    </row>
    <row r="3" spans="1:7" ht="24" customHeight="1" x14ac:dyDescent="0.25">
      <c r="A3" s="74" t="str">
        <f>PAGE_GARDE!A23</f>
        <v>LOT N°1 - ETANCHEITE GRAVILLONNEE</v>
      </c>
      <c r="B3" s="2"/>
      <c r="C3" s="2"/>
      <c r="D3" s="2"/>
      <c r="E3" s="2"/>
      <c r="F3" s="5"/>
      <c r="G3" s="21"/>
    </row>
    <row r="4" spans="1:7" ht="17.25" customHeight="1" x14ac:dyDescent="0.25">
      <c r="A4" s="56" t="s">
        <v>16</v>
      </c>
      <c r="B4" s="2"/>
      <c r="C4" s="2"/>
      <c r="D4" s="2"/>
      <c r="E4" s="3"/>
      <c r="F4" s="15" t="s">
        <v>4</v>
      </c>
      <c r="G4" s="22"/>
    </row>
    <row r="5" spans="1:7" ht="21" customHeight="1" x14ac:dyDescent="0.25">
      <c r="A5" s="56" t="s">
        <v>5</v>
      </c>
      <c r="B5" s="6" t="s">
        <v>6</v>
      </c>
      <c r="C5" s="6" t="s">
        <v>18</v>
      </c>
      <c r="D5" s="4" t="s">
        <v>7</v>
      </c>
      <c r="E5" s="6" t="s">
        <v>19</v>
      </c>
      <c r="F5" s="16" t="s">
        <v>8</v>
      </c>
      <c r="G5" s="23" t="s">
        <v>9</v>
      </c>
    </row>
    <row r="6" spans="1:7" s="10" customFormat="1" x14ac:dyDescent="0.25">
      <c r="A6" s="57"/>
      <c r="B6" s="8"/>
      <c r="C6" s="8"/>
      <c r="D6" s="9"/>
      <c r="E6" s="18"/>
      <c r="F6" s="20"/>
      <c r="G6" s="24"/>
    </row>
    <row r="7" spans="1:7" s="10" customFormat="1" ht="27.6" x14ac:dyDescent="0.25">
      <c r="A7" s="75" t="s">
        <v>14</v>
      </c>
      <c r="B7" s="8"/>
      <c r="C7" s="43"/>
      <c r="D7" s="9"/>
      <c r="E7" s="18"/>
      <c r="F7" s="17"/>
      <c r="G7" s="24"/>
    </row>
    <row r="8" spans="1:7" s="13" customFormat="1" x14ac:dyDescent="0.25">
      <c r="A8" s="59"/>
      <c r="B8" s="12"/>
      <c r="C8" s="44"/>
      <c r="D8" s="14"/>
      <c r="E8" s="19"/>
      <c r="F8" s="17"/>
      <c r="G8" s="24"/>
    </row>
    <row r="9" spans="1:7" s="13" customFormat="1" ht="24" x14ac:dyDescent="0.25">
      <c r="A9" s="60" t="s">
        <v>20</v>
      </c>
      <c r="B9" s="12"/>
      <c r="C9" s="44"/>
      <c r="D9" s="14"/>
      <c r="E9" s="19"/>
      <c r="F9" s="17"/>
      <c r="G9" s="24"/>
    </row>
    <row r="10" spans="1:7" s="13" customFormat="1" x14ac:dyDescent="0.25">
      <c r="A10" s="60"/>
      <c r="B10" s="12"/>
      <c r="C10" s="44"/>
      <c r="D10" s="14"/>
      <c r="E10" s="19"/>
      <c r="F10" s="17"/>
      <c r="G10" s="24"/>
    </row>
    <row r="11" spans="1:7" s="13" customFormat="1" x14ac:dyDescent="0.25">
      <c r="A11" s="100" t="s">
        <v>38</v>
      </c>
      <c r="B11" s="12"/>
      <c r="C11" s="44"/>
      <c r="D11" s="14"/>
      <c r="E11" s="19"/>
      <c r="F11" s="17"/>
      <c r="G11" s="24"/>
    </row>
    <row r="12" spans="1:7" s="13" customFormat="1" x14ac:dyDescent="0.25">
      <c r="A12" s="60"/>
      <c r="B12" s="12"/>
      <c r="C12" s="44"/>
      <c r="D12" s="14"/>
      <c r="E12" s="19"/>
      <c r="F12" s="17"/>
      <c r="G12" s="24"/>
    </row>
    <row r="13" spans="1:7" s="13" customFormat="1" x14ac:dyDescent="0.25">
      <c r="A13" s="58" t="s">
        <v>27</v>
      </c>
      <c r="B13" s="45" t="s">
        <v>17</v>
      </c>
      <c r="C13" s="46"/>
      <c r="D13" s="50">
        <v>1</v>
      </c>
      <c r="E13" s="47">
        <f t="shared" ref="E13" si="0">ROUND(C13*D13,2)</f>
        <v>0</v>
      </c>
      <c r="F13" s="48"/>
      <c r="G13" s="49"/>
    </row>
    <row r="14" spans="1:7" s="13" customFormat="1" x14ac:dyDescent="0.25">
      <c r="A14" s="58"/>
      <c r="B14" s="45"/>
      <c r="C14" s="46"/>
      <c r="D14" s="50"/>
      <c r="E14" s="52"/>
      <c r="F14" s="48"/>
      <c r="G14" s="49"/>
    </row>
    <row r="15" spans="1:7" s="13" customFormat="1" x14ac:dyDescent="0.25">
      <c r="A15" s="101" t="s">
        <v>28</v>
      </c>
      <c r="B15" s="96" t="s">
        <v>22</v>
      </c>
      <c r="C15" s="97"/>
      <c r="D15" s="98">
        <v>29</v>
      </c>
      <c r="E15" s="102">
        <f t="shared" ref="E15" si="1">ROUND(C15*D15,2)</f>
        <v>0</v>
      </c>
      <c r="F15" s="48"/>
      <c r="G15" s="49"/>
    </row>
    <row r="16" spans="1:7" s="13" customFormat="1" x14ac:dyDescent="0.25">
      <c r="A16" s="58"/>
      <c r="B16" s="45"/>
      <c r="C16" s="46"/>
      <c r="D16" s="50"/>
      <c r="E16" s="52"/>
      <c r="F16" s="48"/>
      <c r="G16" s="49"/>
    </row>
    <row r="17" spans="1:7" s="13" customFormat="1" x14ac:dyDescent="0.25">
      <c r="A17" s="90" t="s">
        <v>30</v>
      </c>
      <c r="B17" s="85" t="s">
        <v>33</v>
      </c>
      <c r="C17" s="86"/>
      <c r="D17" s="87"/>
      <c r="E17" s="88">
        <f t="shared" ref="E17" si="2">ROUND(C17*D17,2)</f>
        <v>0</v>
      </c>
      <c r="F17" s="48"/>
      <c r="G17" s="49"/>
    </row>
    <row r="18" spans="1:7" s="13" customFormat="1" ht="13.2" x14ac:dyDescent="0.25">
      <c r="A18" s="95"/>
      <c r="B18" s="96"/>
      <c r="C18" s="97"/>
      <c r="D18" s="98"/>
      <c r="E18" s="99"/>
      <c r="F18" s="48"/>
      <c r="G18" s="49"/>
    </row>
    <row r="19" spans="1:7" s="13" customFormat="1" x14ac:dyDescent="0.25">
      <c r="A19" s="90" t="s">
        <v>29</v>
      </c>
      <c r="B19" s="85" t="s">
        <v>33</v>
      </c>
      <c r="C19" s="86"/>
      <c r="D19" s="87"/>
      <c r="E19" s="88">
        <f t="shared" ref="E19" si="3">ROUND(C19*D19,2)</f>
        <v>0</v>
      </c>
      <c r="F19" s="48"/>
      <c r="G19" s="49"/>
    </row>
    <row r="20" spans="1:7" s="13" customFormat="1" x14ac:dyDescent="0.25">
      <c r="A20" s="58"/>
      <c r="B20" s="45"/>
      <c r="C20" s="46"/>
      <c r="D20" s="50"/>
      <c r="E20" s="47"/>
      <c r="F20" s="48"/>
      <c r="G20" s="49"/>
    </row>
    <row r="21" spans="1:7" s="13" customFormat="1" x14ac:dyDescent="0.25">
      <c r="A21" s="58" t="s">
        <v>40</v>
      </c>
      <c r="B21" s="45" t="s">
        <v>17</v>
      </c>
      <c r="C21" s="46"/>
      <c r="D21" s="50">
        <v>1</v>
      </c>
      <c r="E21" s="47">
        <f t="shared" ref="E21" si="4">ROUND(C21*D21,2)</f>
        <v>0</v>
      </c>
      <c r="F21" s="48"/>
      <c r="G21" s="49"/>
    </row>
    <row r="22" spans="1:7" s="13" customFormat="1" x14ac:dyDescent="0.25">
      <c r="A22" s="58"/>
      <c r="B22" s="45"/>
      <c r="C22" s="46"/>
      <c r="D22" s="50"/>
      <c r="E22" s="47"/>
      <c r="F22" s="48"/>
      <c r="G22" s="49"/>
    </row>
    <row r="23" spans="1:7" s="13" customFormat="1" x14ac:dyDescent="0.25">
      <c r="A23" s="58" t="s">
        <v>41</v>
      </c>
      <c r="B23" s="45" t="s">
        <v>17</v>
      </c>
      <c r="C23" s="46"/>
      <c r="D23" s="50">
        <v>1</v>
      </c>
      <c r="E23" s="47">
        <f t="shared" ref="E23" si="5">ROUND(C23*D23,2)</f>
        <v>0</v>
      </c>
      <c r="F23" s="48"/>
      <c r="G23" s="49"/>
    </row>
    <row r="24" spans="1:7" s="13" customFormat="1" x14ac:dyDescent="0.25">
      <c r="A24" s="58"/>
      <c r="B24" s="45"/>
      <c r="C24" s="46"/>
      <c r="D24" s="50"/>
      <c r="E24" s="47"/>
      <c r="F24" s="48"/>
      <c r="G24" s="49"/>
    </row>
    <row r="25" spans="1:7" s="78" customFormat="1" ht="11.4" x14ac:dyDescent="0.2">
      <c r="A25" s="79" t="s">
        <v>42</v>
      </c>
      <c r="B25" s="45" t="s">
        <v>23</v>
      </c>
      <c r="C25" s="46"/>
      <c r="D25" s="50">
        <v>105</v>
      </c>
      <c r="E25" s="47">
        <f t="shared" ref="E25" si="6">ROUND(C25*D25,2)</f>
        <v>0</v>
      </c>
      <c r="F25" s="76"/>
      <c r="G25" s="77"/>
    </row>
    <row r="26" spans="1:7" s="78" customFormat="1" ht="11.4" x14ac:dyDescent="0.2">
      <c r="A26" s="58"/>
      <c r="B26" s="45"/>
      <c r="C26" s="46"/>
      <c r="D26" s="50"/>
      <c r="E26" s="52"/>
      <c r="F26" s="76"/>
      <c r="G26" s="77"/>
    </row>
    <row r="27" spans="1:7" s="78" customFormat="1" ht="11.4" x14ac:dyDescent="0.2">
      <c r="A27" s="79" t="s">
        <v>43</v>
      </c>
      <c r="B27" s="45" t="s">
        <v>23</v>
      </c>
      <c r="C27" s="46"/>
      <c r="D27" s="50">
        <v>105</v>
      </c>
      <c r="E27" s="47">
        <f t="shared" ref="E27" si="7">ROUND(C27*D27,2)</f>
        <v>0</v>
      </c>
      <c r="F27" s="76"/>
      <c r="G27" s="77"/>
    </row>
    <row r="28" spans="1:7" s="78" customFormat="1" ht="11.4" x14ac:dyDescent="0.2">
      <c r="A28" s="79"/>
      <c r="B28" s="45"/>
      <c r="C28" s="46"/>
      <c r="D28" s="50"/>
      <c r="E28" s="47"/>
      <c r="F28" s="76"/>
      <c r="G28" s="77"/>
    </row>
    <row r="29" spans="1:7" s="78" customFormat="1" ht="11.4" x14ac:dyDescent="0.2">
      <c r="A29" s="91" t="s">
        <v>44</v>
      </c>
      <c r="B29" s="85" t="s">
        <v>33</v>
      </c>
      <c r="C29" s="86"/>
      <c r="D29" s="87"/>
      <c r="E29" s="88">
        <f t="shared" ref="E29" si="8">ROUND(C29*D29,2)</f>
        <v>0</v>
      </c>
      <c r="F29" s="83"/>
      <c r="G29" s="84"/>
    </row>
    <row r="30" spans="1:7" s="78" customFormat="1" ht="11.4" x14ac:dyDescent="0.2">
      <c r="A30" s="79"/>
      <c r="B30" s="45"/>
      <c r="C30" s="46"/>
      <c r="D30" s="50"/>
      <c r="E30" s="47"/>
      <c r="F30" s="83"/>
      <c r="G30" s="84"/>
    </row>
    <row r="31" spans="1:7" s="78" customFormat="1" ht="11.4" x14ac:dyDescent="0.2">
      <c r="A31" s="79" t="s">
        <v>45</v>
      </c>
      <c r="B31" s="45" t="s">
        <v>23</v>
      </c>
      <c r="C31" s="46"/>
      <c r="D31" s="50">
        <v>105</v>
      </c>
      <c r="E31" s="47">
        <f t="shared" ref="E31" si="9">ROUND(C31*D31,2)</f>
        <v>0</v>
      </c>
      <c r="F31" s="83"/>
      <c r="G31" s="84"/>
    </row>
    <row r="32" spans="1:7" s="78" customFormat="1" ht="11.4" x14ac:dyDescent="0.2">
      <c r="A32" s="79"/>
      <c r="B32" s="45"/>
      <c r="C32" s="46"/>
      <c r="D32" s="50"/>
      <c r="E32" s="47"/>
      <c r="F32" s="83"/>
      <c r="G32" s="84"/>
    </row>
    <row r="33" spans="1:7" s="78" customFormat="1" ht="11.4" x14ac:dyDescent="0.2">
      <c r="A33" s="79" t="s">
        <v>46</v>
      </c>
      <c r="B33" s="45" t="s">
        <v>22</v>
      </c>
      <c r="C33" s="46"/>
      <c r="D33" s="50">
        <v>46</v>
      </c>
      <c r="E33" s="47">
        <f t="shared" ref="E33" si="10">ROUND(C33*D33,2)</f>
        <v>0</v>
      </c>
      <c r="F33" s="83"/>
      <c r="G33" s="84"/>
    </row>
    <row r="34" spans="1:7" s="78" customFormat="1" ht="11.4" x14ac:dyDescent="0.2">
      <c r="A34" s="79"/>
      <c r="B34" s="45"/>
      <c r="C34" s="46"/>
      <c r="D34" s="50"/>
      <c r="E34" s="47"/>
      <c r="F34" s="83"/>
      <c r="G34" s="84"/>
    </row>
    <row r="35" spans="1:7" s="78" customFormat="1" ht="11.4" x14ac:dyDescent="0.2">
      <c r="A35" s="91" t="s">
        <v>47</v>
      </c>
      <c r="B35" s="85" t="s">
        <v>33</v>
      </c>
      <c r="C35" s="86"/>
      <c r="D35" s="87"/>
      <c r="E35" s="88">
        <f t="shared" ref="E35" si="11">ROUND(C35*D35,2)</f>
        <v>0</v>
      </c>
      <c r="F35" s="83"/>
      <c r="G35" s="84"/>
    </row>
    <row r="36" spans="1:7" s="78" customFormat="1" ht="11.4" x14ac:dyDescent="0.2">
      <c r="A36" s="79"/>
      <c r="B36" s="45"/>
      <c r="C36" s="46"/>
      <c r="D36" s="50"/>
      <c r="E36" s="47"/>
      <c r="F36" s="83"/>
      <c r="G36" s="84"/>
    </row>
    <row r="37" spans="1:7" s="78" customFormat="1" ht="11.4" x14ac:dyDescent="0.2">
      <c r="A37" s="79" t="s">
        <v>48</v>
      </c>
      <c r="B37" s="45" t="s">
        <v>32</v>
      </c>
      <c r="C37" s="46"/>
      <c r="D37" s="50">
        <v>2</v>
      </c>
      <c r="E37" s="47">
        <f t="shared" ref="E37" si="12">ROUND(C37*D37,2)</f>
        <v>0</v>
      </c>
      <c r="F37" s="83"/>
      <c r="G37" s="84"/>
    </row>
    <row r="38" spans="1:7" s="78" customFormat="1" ht="11.4" x14ac:dyDescent="0.2">
      <c r="A38" s="79"/>
      <c r="B38" s="45"/>
      <c r="C38" s="46"/>
      <c r="D38" s="50"/>
      <c r="E38" s="47"/>
      <c r="F38" s="83"/>
      <c r="G38" s="84"/>
    </row>
    <row r="39" spans="1:7" s="78" customFormat="1" ht="11.4" x14ac:dyDescent="0.2">
      <c r="A39" s="91" t="s">
        <v>49</v>
      </c>
      <c r="B39" s="85" t="s">
        <v>33</v>
      </c>
      <c r="C39" s="86"/>
      <c r="D39" s="87"/>
      <c r="E39" s="88">
        <f t="shared" ref="E39" si="13">ROUND(C39*D39,2)</f>
        <v>0</v>
      </c>
      <c r="F39" s="83"/>
      <c r="G39" s="84"/>
    </row>
    <row r="40" spans="1:7" s="78" customFormat="1" ht="11.4" x14ac:dyDescent="0.2">
      <c r="A40" s="79"/>
      <c r="B40" s="45"/>
      <c r="C40" s="46"/>
      <c r="D40" s="50"/>
      <c r="E40" s="47"/>
      <c r="F40" s="83"/>
      <c r="G40" s="84"/>
    </row>
    <row r="41" spans="1:7" s="78" customFormat="1" ht="11.4" x14ac:dyDescent="0.2">
      <c r="A41" s="79" t="s">
        <v>50</v>
      </c>
      <c r="B41" s="45" t="s">
        <v>22</v>
      </c>
      <c r="C41" s="46"/>
      <c r="D41" s="50">
        <v>29</v>
      </c>
      <c r="E41" s="47">
        <f t="shared" ref="E41" si="14">ROUND(C41*D41,2)</f>
        <v>0</v>
      </c>
      <c r="F41" s="83"/>
      <c r="G41" s="84"/>
    </row>
    <row r="42" spans="1:7" s="78" customFormat="1" ht="11.4" x14ac:dyDescent="0.2">
      <c r="A42" s="79"/>
      <c r="B42" s="45"/>
      <c r="C42" s="46"/>
      <c r="D42" s="50"/>
      <c r="E42" s="47"/>
      <c r="F42" s="83"/>
      <c r="G42" s="84"/>
    </row>
    <row r="43" spans="1:7" s="78" customFormat="1" ht="11.4" x14ac:dyDescent="0.2">
      <c r="A43" s="79" t="s">
        <v>51</v>
      </c>
      <c r="B43" s="45" t="s">
        <v>23</v>
      </c>
      <c r="C43" s="46"/>
      <c r="D43" s="50">
        <v>105</v>
      </c>
      <c r="E43" s="47">
        <f t="shared" ref="E43" si="15">ROUND(C43*D43,2)</f>
        <v>0</v>
      </c>
      <c r="F43" s="83"/>
      <c r="G43" s="84"/>
    </row>
    <row r="44" spans="1:7" s="78" customFormat="1" ht="11.4" x14ac:dyDescent="0.2">
      <c r="A44" s="79"/>
      <c r="B44" s="45"/>
      <c r="C44" s="46"/>
      <c r="D44" s="50"/>
      <c r="E44" s="47"/>
      <c r="F44" s="83"/>
      <c r="G44" s="84"/>
    </row>
    <row r="45" spans="1:7" s="78" customFormat="1" ht="11.4" x14ac:dyDescent="0.2">
      <c r="A45" s="79" t="s">
        <v>52</v>
      </c>
      <c r="B45" s="45" t="s">
        <v>17</v>
      </c>
      <c r="C45" s="46"/>
      <c r="D45" s="50">
        <v>1</v>
      </c>
      <c r="E45" s="47">
        <f t="shared" ref="E45" si="16">ROUND(C45*D45,2)</f>
        <v>0</v>
      </c>
      <c r="F45" s="83"/>
      <c r="G45" s="84"/>
    </row>
    <row r="46" spans="1:7" s="78" customFormat="1" ht="11.4" x14ac:dyDescent="0.2">
      <c r="A46" s="81"/>
      <c r="B46" s="12"/>
      <c r="C46" s="44"/>
      <c r="D46" s="11"/>
      <c r="E46" s="82"/>
      <c r="F46" s="83"/>
      <c r="G46" s="84"/>
    </row>
    <row r="47" spans="1:7" s="78" customFormat="1" ht="11.4" x14ac:dyDescent="0.2">
      <c r="A47" s="79" t="s">
        <v>53</v>
      </c>
      <c r="B47" s="45" t="s">
        <v>17</v>
      </c>
      <c r="C47" s="46"/>
      <c r="D47" s="50">
        <v>1</v>
      </c>
      <c r="E47" s="47">
        <f t="shared" ref="E47" si="17">ROUND(C47*D47,2)</f>
        <v>0</v>
      </c>
      <c r="F47" s="83"/>
      <c r="G47" s="84"/>
    </row>
    <row r="48" spans="1:7" s="78" customFormat="1" ht="11.4" x14ac:dyDescent="0.2">
      <c r="A48" s="81"/>
      <c r="B48" s="12"/>
      <c r="C48" s="44"/>
      <c r="D48" s="11"/>
      <c r="E48" s="82"/>
      <c r="F48" s="83"/>
      <c r="G48" s="84"/>
    </row>
    <row r="49" spans="1:7" s="78" customFormat="1" ht="11.4" x14ac:dyDescent="0.2">
      <c r="A49" s="81"/>
      <c r="B49" s="12"/>
      <c r="C49" s="44"/>
      <c r="D49" s="11"/>
      <c r="E49" s="82"/>
      <c r="F49" s="83"/>
      <c r="G49" s="84"/>
    </row>
    <row r="50" spans="1:7" ht="13.2" thickBot="1" x14ac:dyDescent="0.3">
      <c r="A50" s="62"/>
      <c r="B50" s="12"/>
      <c r="C50" s="44"/>
      <c r="D50" s="11"/>
      <c r="E50" s="19"/>
      <c r="F50" s="17"/>
      <c r="G50" s="24"/>
    </row>
    <row r="51" spans="1:7" ht="13.2" x14ac:dyDescent="0.25">
      <c r="A51" s="69"/>
      <c r="B51" s="26" t="s">
        <v>10</v>
      </c>
      <c r="C51" s="27"/>
      <c r="D51" s="28"/>
      <c r="E51" s="66">
        <f>SUM(E8:E49)</f>
        <v>0</v>
      </c>
      <c r="F51" s="70"/>
      <c r="G51" s="71"/>
    </row>
    <row r="52" spans="1:7" x14ac:dyDescent="0.25">
      <c r="A52" s="63"/>
      <c r="B52" s="29" t="s">
        <v>13</v>
      </c>
      <c r="C52" s="30"/>
      <c r="D52" s="31"/>
      <c r="E52" s="67">
        <f>E51*0.2</f>
        <v>0</v>
      </c>
      <c r="F52" s="51"/>
      <c r="G52" s="24"/>
    </row>
    <row r="53" spans="1:7" ht="13.2" thickBot="1" x14ac:dyDescent="0.3">
      <c r="A53" s="64"/>
      <c r="B53" s="32" t="s">
        <v>11</v>
      </c>
      <c r="C53" s="33"/>
      <c r="D53" s="34"/>
      <c r="E53" s="68">
        <f>E51+E52</f>
        <v>0</v>
      </c>
      <c r="F53" s="65"/>
      <c r="G53" s="25"/>
    </row>
  </sheetData>
  <pageMargins left="0.25" right="0.25" top="0.75" bottom="0.75" header="0.3" footer="0.3"/>
  <pageSetup paperSize="9" scale="70" orientation="landscape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2"/>
  <sheetViews>
    <sheetView zoomScaleNormal="100" workbookViewId="0">
      <selection activeCell="E20" sqref="E20"/>
    </sheetView>
  </sheetViews>
  <sheetFormatPr baseColWidth="10" defaultRowHeight="12.6" x14ac:dyDescent="0.25"/>
  <cols>
    <col min="1" max="1" width="94.109375" style="7" bestFit="1" customWidth="1"/>
    <col min="2" max="2" width="24.44140625" bestFit="1" customWidth="1"/>
    <col min="5" max="5" width="13.6640625" customWidth="1"/>
  </cols>
  <sheetData>
    <row r="1" spans="1:7" ht="13.2" x14ac:dyDescent="0.25">
      <c r="A1" s="72" t="str">
        <f>PAGE_GARDE!A17</f>
        <v>OPERATION : REFECTION ETANCHEITE TOITURES</v>
      </c>
      <c r="B1" s="53"/>
      <c r="C1" s="53"/>
      <c r="D1" s="53"/>
      <c r="E1" s="54" t="str">
        <f>PAGE_GARDE!A20</f>
        <v>N° OPERATION :  7/HGM/16999</v>
      </c>
      <c r="F1" s="54"/>
      <c r="G1" s="55"/>
    </row>
    <row r="2" spans="1:7" ht="13.2" x14ac:dyDescent="0.25">
      <c r="A2" s="73">
        <f>PAGE_GARDE!A18</f>
        <v>0</v>
      </c>
      <c r="B2" s="40"/>
      <c r="C2" s="40"/>
      <c r="D2" s="40"/>
      <c r="E2" s="41"/>
      <c r="F2" s="41"/>
      <c r="G2" s="42"/>
    </row>
    <row r="3" spans="1:7" ht="24" customHeight="1" x14ac:dyDescent="0.25">
      <c r="A3" s="74" t="str">
        <f>PAGE_GARDE!A23</f>
        <v>LOT N°1 - ETANCHEITE GRAVILLONNEE</v>
      </c>
      <c r="B3" s="2"/>
      <c r="C3" s="2"/>
      <c r="D3" s="2"/>
      <c r="E3" s="2"/>
      <c r="F3" s="5"/>
      <c r="G3" s="21"/>
    </row>
    <row r="4" spans="1:7" ht="17.25" customHeight="1" x14ac:dyDescent="0.25">
      <c r="A4" s="56" t="s">
        <v>16</v>
      </c>
      <c r="B4" s="2"/>
      <c r="C4" s="2"/>
      <c r="D4" s="2"/>
      <c r="E4" s="3"/>
      <c r="F4" s="15" t="s">
        <v>4</v>
      </c>
      <c r="G4" s="22"/>
    </row>
    <row r="5" spans="1:7" ht="21" customHeight="1" x14ac:dyDescent="0.25">
      <c r="A5" s="56" t="s">
        <v>5</v>
      </c>
      <c r="B5" s="6"/>
      <c r="C5" s="6"/>
      <c r="D5" s="4"/>
      <c r="E5" s="6" t="s">
        <v>19</v>
      </c>
      <c r="F5" s="16" t="s">
        <v>8</v>
      </c>
      <c r="G5" s="23" t="s">
        <v>9</v>
      </c>
    </row>
    <row r="6" spans="1:7" s="10" customFormat="1" x14ac:dyDescent="0.25">
      <c r="A6" s="57"/>
      <c r="B6" s="8"/>
      <c r="C6" s="8"/>
      <c r="D6" s="9"/>
      <c r="E6" s="18"/>
      <c r="F6" s="20"/>
      <c r="G6" s="24"/>
    </row>
    <row r="7" spans="1:7" s="10" customFormat="1" ht="27.6" x14ac:dyDescent="0.25">
      <c r="A7" s="75" t="s">
        <v>14</v>
      </c>
      <c r="B7" s="8"/>
      <c r="C7" s="43"/>
      <c r="D7" s="9"/>
      <c r="E7" s="18"/>
      <c r="F7" s="17"/>
      <c r="G7" s="24"/>
    </row>
    <row r="8" spans="1:7" s="13" customFormat="1" x14ac:dyDescent="0.25">
      <c r="A8" s="59"/>
      <c r="B8" s="12"/>
      <c r="C8" s="44"/>
      <c r="D8" s="14"/>
      <c r="E8" s="19"/>
      <c r="F8" s="17"/>
      <c r="G8" s="24"/>
    </row>
    <row r="9" spans="1:7" s="13" customFormat="1" x14ac:dyDescent="0.25">
      <c r="A9" s="93" t="s">
        <v>35</v>
      </c>
      <c r="B9" s="12"/>
      <c r="C9" s="44"/>
      <c r="D9" s="14"/>
      <c r="E9" s="19"/>
      <c r="F9" s="17"/>
      <c r="G9" s="24"/>
    </row>
    <row r="10" spans="1:7" s="13" customFormat="1" x14ac:dyDescent="0.25">
      <c r="A10" s="60"/>
      <c r="B10" s="12"/>
      <c r="C10" s="44"/>
      <c r="D10" s="14"/>
      <c r="E10" s="19"/>
      <c r="F10" s="17"/>
      <c r="G10" s="24"/>
    </row>
    <row r="11" spans="1:7" s="13" customFormat="1" x14ac:dyDescent="0.25">
      <c r="A11" s="80" t="s">
        <v>31</v>
      </c>
      <c r="B11" s="12"/>
      <c r="C11" s="44"/>
      <c r="D11" s="14"/>
      <c r="E11" s="94">
        <f>MORGUE!E51</f>
        <v>0</v>
      </c>
      <c r="F11" s="17"/>
      <c r="G11" s="24"/>
    </row>
    <row r="12" spans="1:7" s="13" customFormat="1" x14ac:dyDescent="0.25">
      <c r="A12" s="60"/>
      <c r="B12" s="12"/>
      <c r="C12" s="44"/>
      <c r="D12" s="14"/>
      <c r="E12" s="19"/>
      <c r="F12" s="17"/>
      <c r="G12" s="24"/>
    </row>
    <row r="13" spans="1:7" s="13" customFormat="1" x14ac:dyDescent="0.25">
      <c r="A13" s="89" t="s">
        <v>34</v>
      </c>
      <c r="B13" s="12"/>
      <c r="C13" s="44"/>
      <c r="D13" s="14"/>
      <c r="E13" s="94">
        <f>'HALL IFSI'!E51</f>
        <v>0</v>
      </c>
      <c r="F13" s="17"/>
      <c r="G13" s="24"/>
    </row>
    <row r="14" spans="1:7" s="13" customFormat="1" x14ac:dyDescent="0.25">
      <c r="A14" s="60"/>
      <c r="B14" s="12"/>
      <c r="C14" s="44"/>
      <c r="D14" s="14"/>
      <c r="E14" s="19"/>
      <c r="F14" s="17"/>
      <c r="G14" s="24"/>
    </row>
    <row r="15" spans="1:7" s="13" customFormat="1" x14ac:dyDescent="0.25">
      <c r="A15" s="92" t="s">
        <v>36</v>
      </c>
      <c r="B15" s="12"/>
      <c r="C15" s="44"/>
      <c r="D15" s="14"/>
      <c r="E15" s="94">
        <f>CRIH!E51</f>
        <v>0</v>
      </c>
      <c r="F15" s="17"/>
      <c r="G15" s="24"/>
    </row>
    <row r="16" spans="1:7" s="13" customFormat="1" x14ac:dyDescent="0.25">
      <c r="A16" s="60"/>
      <c r="B16" s="12"/>
      <c r="C16" s="44"/>
      <c r="D16" s="14"/>
      <c r="E16" s="19"/>
      <c r="F16" s="17"/>
      <c r="G16" s="24"/>
    </row>
    <row r="17" spans="1:7" s="13" customFormat="1" x14ac:dyDescent="0.25">
      <c r="A17" s="100" t="s">
        <v>38</v>
      </c>
      <c r="B17" s="12"/>
      <c r="C17" s="44"/>
      <c r="D17" s="11"/>
      <c r="E17" s="94">
        <f>GE!E51</f>
        <v>0</v>
      </c>
      <c r="F17" s="17"/>
      <c r="G17" s="24"/>
    </row>
    <row r="18" spans="1:7" s="78" customFormat="1" ht="11.4" x14ac:dyDescent="0.2">
      <c r="A18" s="81"/>
      <c r="B18" s="12"/>
      <c r="C18" s="44"/>
      <c r="D18" s="11"/>
      <c r="E18" s="82"/>
      <c r="F18" s="83"/>
      <c r="G18" s="84"/>
    </row>
    <row r="19" spans="1:7" ht="13.2" thickBot="1" x14ac:dyDescent="0.3">
      <c r="A19" s="62"/>
      <c r="B19" s="12"/>
      <c r="C19" s="44"/>
      <c r="D19" s="11"/>
      <c r="E19" s="19"/>
      <c r="F19" s="17"/>
      <c r="G19" s="24"/>
    </row>
    <row r="20" spans="1:7" ht="13.2" x14ac:dyDescent="0.25">
      <c r="A20" s="69" t="s">
        <v>12</v>
      </c>
      <c r="B20" s="26" t="s">
        <v>10</v>
      </c>
      <c r="C20" s="27"/>
      <c r="D20" s="28"/>
      <c r="E20" s="66">
        <f>E11+E13+E15+E17</f>
        <v>0</v>
      </c>
      <c r="F20" s="70"/>
      <c r="G20" s="71"/>
    </row>
    <row r="21" spans="1:7" x14ac:dyDescent="0.25">
      <c r="A21" s="63"/>
      <c r="B21" s="29" t="s">
        <v>13</v>
      </c>
      <c r="C21" s="30"/>
      <c r="D21" s="31"/>
      <c r="E21" s="67">
        <f>E20*0.2</f>
        <v>0</v>
      </c>
      <c r="F21" s="51"/>
      <c r="G21" s="24"/>
    </row>
    <row r="22" spans="1:7" ht="13.2" thickBot="1" x14ac:dyDescent="0.3">
      <c r="A22" s="64"/>
      <c r="B22" s="32" t="s">
        <v>11</v>
      </c>
      <c r="C22" s="33"/>
      <c r="D22" s="34"/>
      <c r="E22" s="68">
        <f>E20+E21</f>
        <v>0</v>
      </c>
      <c r="F22" s="65"/>
      <c r="G22" s="25"/>
    </row>
  </sheetData>
  <pageMargins left="0.25" right="0.25" top="0.75" bottom="0.75" header="0.3" footer="0.3"/>
  <pageSetup paperSize="9" scale="70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6</vt:i4>
      </vt:variant>
      <vt:variant>
        <vt:lpstr>Plages nommées</vt:lpstr>
      </vt:variant>
      <vt:variant>
        <vt:i4>11</vt:i4>
      </vt:variant>
    </vt:vector>
  </HeadingPairs>
  <TitlesOfParts>
    <vt:vector size="17" baseType="lpstr">
      <vt:lpstr>PAGE_GARDE</vt:lpstr>
      <vt:lpstr>MORGUE</vt:lpstr>
      <vt:lpstr>HALL IFSI</vt:lpstr>
      <vt:lpstr>CRIH</vt:lpstr>
      <vt:lpstr>GE</vt:lpstr>
      <vt:lpstr>RECAP</vt:lpstr>
      <vt:lpstr>CRIH!Impression_des_titres</vt:lpstr>
      <vt:lpstr>GE!Impression_des_titres</vt:lpstr>
      <vt:lpstr>'HALL IFSI'!Impression_des_titres</vt:lpstr>
      <vt:lpstr>MORGUE!Impression_des_titres</vt:lpstr>
      <vt:lpstr>RECAP!Impression_des_titres</vt:lpstr>
      <vt:lpstr>CRIH!Zone_d_impression</vt:lpstr>
      <vt:lpstr>GE!Zone_d_impression</vt:lpstr>
      <vt:lpstr>'HALL IFSI'!Zone_d_impression</vt:lpstr>
      <vt:lpstr>MORGUE!Zone_d_impression</vt:lpstr>
      <vt:lpstr>PAGE_GARDE!Zone_d_impression</vt:lpstr>
      <vt:lpstr>RECAP!Zone_d_impression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</dc:creator>
  <cp:lastModifiedBy>Jacquet Aurele</cp:lastModifiedBy>
  <cp:lastPrinted>2025-06-23T12:05:25Z</cp:lastPrinted>
  <dcterms:created xsi:type="dcterms:W3CDTF">2011-11-30T09:28:40Z</dcterms:created>
  <dcterms:modified xsi:type="dcterms:W3CDTF">2025-09-24T11:56:50Z</dcterms:modified>
</cp:coreProperties>
</file>